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19 Rate Case\Testimony\Rebuttal\"/>
    </mc:Choice>
  </mc:AlternateContent>
  <xr:revisionPtr revIDLastSave="0" documentId="13_ncr:1_{7BC87F75-AB24-4293-B384-2946BA04752F}" xr6:coauthVersionLast="36" xr6:coauthVersionMax="36" xr10:uidLastSave="{00000000-0000-0000-0000-000000000000}"/>
  <bookViews>
    <workbookView xWindow="0" yWindow="0" windowWidth="23040" windowHeight="9648" xr2:uid="{C84BE6E3-583A-40D8-AF76-6AD2177ACD0B}"/>
  </bookViews>
  <sheets>
    <sheet name="Summary" sheetId="1" r:id="rId1"/>
    <sheet name="Direct-By Goal" sheetId="4" r:id="rId2"/>
    <sheet name="Direct" sheetId="3" r:id="rId3"/>
    <sheet name="Affiliate WP II-D-1 Adj 4" sheetId="2" r:id="rId4"/>
  </sheets>
  <definedNames>
    <definedName name="_Order1">255</definedName>
    <definedName name="_Order2">255</definedName>
    <definedName name="_Regression_Int">1</definedName>
    <definedName name="AS2DocOpenMode">"AS2DocumentEdit"</definedName>
    <definedName name="CIQWBGuid">"65b53c0a-5a3c-4cb1-9cc4-f104fac5ff8f"</definedName>
    <definedName name="I">"a1..m50"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_xlnm.Print_Area" localSheetId="3">'Affiliate WP II-D-1 Adj 4'!$A$1:$Z$185</definedName>
    <definedName name="_xlnm.Print_Titles" localSheetId="3">'Affiliate WP II-D-1 Adj 4'!$1:$6</definedName>
    <definedName name="_xlnm.Print_Titles" localSheetId="2">Direct!$A:$D,Direct!$1:$4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>Main.SAPF4Help()</definedName>
    <definedName name="SAPsysID">"708C5W7SBKP804JT78WJ0JNKI"</definedName>
    <definedName name="SAPwbID">"ARS"</definedName>
    <definedName name="TableName">"Dummy"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10" i="1"/>
  <c r="C11" i="1"/>
  <c r="B11" i="1"/>
  <c r="B12" i="1" s="1"/>
  <c r="B10" i="1"/>
  <c r="B3" i="1"/>
  <c r="B4" i="1"/>
  <c r="C3" i="1"/>
  <c r="C12" i="1" l="1"/>
  <c r="D10" i="1"/>
  <c r="D11" i="1"/>
  <c r="G11" i="4"/>
  <c r="E11" i="4" s="1"/>
  <c r="G10" i="4"/>
  <c r="C10" i="4" s="1"/>
  <c r="F7" i="4"/>
  <c r="E7" i="4"/>
  <c r="D7" i="4"/>
  <c r="C7" i="4"/>
  <c r="G7" i="4" s="1"/>
  <c r="G5" i="4"/>
  <c r="B7" i="4"/>
  <c r="C11" i="4" l="1"/>
  <c r="D11" i="4"/>
  <c r="B11" i="4"/>
  <c r="F11" i="4"/>
  <c r="F10" i="4"/>
  <c r="E10" i="4"/>
  <c r="B10" i="4"/>
  <c r="D10" i="4"/>
  <c r="B8" i="4"/>
  <c r="F8" i="4"/>
  <c r="D8" i="4"/>
  <c r="E8" i="4"/>
  <c r="C8" i="4"/>
  <c r="G8" i="4" l="1"/>
  <c r="C4" i="1" l="1"/>
  <c r="G1136" i="3" l="1"/>
  <c r="H1134" i="3"/>
  <c r="I1134" i="3" l="1"/>
  <c r="J1134" i="3" s="1"/>
  <c r="N1134" i="3" s="1"/>
  <c r="H1136" i="3"/>
  <c r="J1131" i="3"/>
  <c r="I1131" i="3"/>
  <c r="H1131" i="3"/>
  <c r="G1131" i="3"/>
  <c r="G1132" i="3" s="1"/>
  <c r="H1132" i="3"/>
  <c r="E1132" i="3"/>
  <c r="E1131" i="3"/>
  <c r="L1128" i="3"/>
  <c r="H1128" i="3"/>
  <c r="G1128" i="3"/>
  <c r="L1127" i="3"/>
  <c r="H1127" i="3"/>
  <c r="G1127" i="3"/>
  <c r="L1126" i="3"/>
  <c r="H1126" i="3"/>
  <c r="G1126" i="3"/>
  <c r="J1126" i="3" s="1"/>
  <c r="L1125" i="3"/>
  <c r="H1125" i="3"/>
  <c r="J1125" i="3" s="1"/>
  <c r="G1125" i="3"/>
  <c r="L1124" i="3"/>
  <c r="J1124" i="3"/>
  <c r="H1124" i="3"/>
  <c r="G1124" i="3"/>
  <c r="L1123" i="3"/>
  <c r="H1123" i="3"/>
  <c r="G1123" i="3"/>
  <c r="L1122" i="3"/>
  <c r="H1122" i="3"/>
  <c r="G1122" i="3"/>
  <c r="L1121" i="3"/>
  <c r="J1121" i="3"/>
  <c r="H1121" i="3"/>
  <c r="G1121" i="3"/>
  <c r="L1120" i="3"/>
  <c r="H1120" i="3"/>
  <c r="G1120" i="3"/>
  <c r="L1119" i="3"/>
  <c r="H1119" i="3"/>
  <c r="G1119" i="3"/>
  <c r="L1118" i="3"/>
  <c r="J1118" i="3"/>
  <c r="H1118" i="3"/>
  <c r="G1118" i="3"/>
  <c r="L1117" i="3"/>
  <c r="H1117" i="3"/>
  <c r="G1117" i="3"/>
  <c r="L1116" i="3"/>
  <c r="H1116" i="3"/>
  <c r="G1116" i="3"/>
  <c r="J1116" i="3" s="1"/>
  <c r="L1115" i="3"/>
  <c r="H1115" i="3"/>
  <c r="J1115" i="3" s="1"/>
  <c r="G1115" i="3"/>
  <c r="L1114" i="3"/>
  <c r="H1114" i="3"/>
  <c r="G1114" i="3"/>
  <c r="L1113" i="3"/>
  <c r="H1113" i="3"/>
  <c r="G1113" i="3"/>
  <c r="J1113" i="3" s="1"/>
  <c r="L1112" i="3"/>
  <c r="H1112" i="3"/>
  <c r="G1112" i="3"/>
  <c r="L1111" i="3"/>
  <c r="H1111" i="3"/>
  <c r="G1111" i="3"/>
  <c r="J1111" i="3" s="1"/>
  <c r="L1110" i="3"/>
  <c r="J1110" i="3"/>
  <c r="H1110" i="3"/>
  <c r="G1110" i="3"/>
  <c r="L1109" i="3"/>
  <c r="H1109" i="3"/>
  <c r="G1109" i="3"/>
  <c r="L1108" i="3"/>
  <c r="H1108" i="3"/>
  <c r="G1108" i="3"/>
  <c r="J1108" i="3" s="1"/>
  <c r="L1107" i="3"/>
  <c r="H1107" i="3"/>
  <c r="J1107" i="3" s="1"/>
  <c r="G1107" i="3"/>
  <c r="L1106" i="3"/>
  <c r="H1106" i="3"/>
  <c r="G1106" i="3"/>
  <c r="J1106" i="3" s="1"/>
  <c r="L1105" i="3"/>
  <c r="H1105" i="3"/>
  <c r="G1105" i="3"/>
  <c r="J1105" i="3" s="1"/>
  <c r="L1104" i="3"/>
  <c r="H1104" i="3"/>
  <c r="J1104" i="3" s="1"/>
  <c r="G1104" i="3"/>
  <c r="L1103" i="3"/>
  <c r="H1103" i="3"/>
  <c r="G1103" i="3"/>
  <c r="L1102" i="3"/>
  <c r="H1102" i="3"/>
  <c r="G1102" i="3"/>
  <c r="J1102" i="3" s="1"/>
  <c r="P1101" i="3"/>
  <c r="L1101" i="3"/>
  <c r="H1101" i="3"/>
  <c r="J1101" i="3" s="1"/>
  <c r="G1101" i="3"/>
  <c r="L1100" i="3"/>
  <c r="H1100" i="3"/>
  <c r="G1100" i="3"/>
  <c r="L1099" i="3"/>
  <c r="H1099" i="3"/>
  <c r="J1099" i="3" s="1"/>
  <c r="G1099" i="3"/>
  <c r="L1098" i="3"/>
  <c r="H1098" i="3"/>
  <c r="G1098" i="3"/>
  <c r="J1098" i="3" s="1"/>
  <c r="L1097" i="3"/>
  <c r="H1097" i="3"/>
  <c r="G1097" i="3"/>
  <c r="J1097" i="3" s="1"/>
  <c r="L1096" i="3"/>
  <c r="H1096" i="3"/>
  <c r="J1096" i="3" s="1"/>
  <c r="G1096" i="3"/>
  <c r="L1095" i="3"/>
  <c r="H1095" i="3"/>
  <c r="G1095" i="3"/>
  <c r="L1094" i="3"/>
  <c r="H1094" i="3"/>
  <c r="G1094" i="3"/>
  <c r="J1094" i="3" s="1"/>
  <c r="L1093" i="3"/>
  <c r="H1093" i="3"/>
  <c r="G1093" i="3"/>
  <c r="L1092" i="3"/>
  <c r="H1092" i="3"/>
  <c r="G1092" i="3"/>
  <c r="L1091" i="3"/>
  <c r="H1091" i="3"/>
  <c r="J1091" i="3" s="1"/>
  <c r="G1091" i="3"/>
  <c r="L1090" i="3"/>
  <c r="H1090" i="3"/>
  <c r="G1090" i="3"/>
  <c r="J1090" i="3" s="1"/>
  <c r="L1089" i="3"/>
  <c r="H1089" i="3"/>
  <c r="G1089" i="3"/>
  <c r="J1089" i="3" s="1"/>
  <c r="L1088" i="3"/>
  <c r="H1088" i="3"/>
  <c r="G1088" i="3"/>
  <c r="L1087" i="3"/>
  <c r="H1087" i="3"/>
  <c r="G1087" i="3"/>
  <c r="L1086" i="3"/>
  <c r="H1086" i="3"/>
  <c r="G1086" i="3"/>
  <c r="J1086" i="3" s="1"/>
  <c r="L1085" i="3"/>
  <c r="H1085" i="3"/>
  <c r="G1085" i="3"/>
  <c r="L1084" i="3"/>
  <c r="H1084" i="3"/>
  <c r="G1084" i="3"/>
  <c r="J1084" i="3" s="1"/>
  <c r="L1083" i="3"/>
  <c r="H1083" i="3"/>
  <c r="J1083" i="3" s="1"/>
  <c r="G1083" i="3"/>
  <c r="L1082" i="3"/>
  <c r="H1082" i="3"/>
  <c r="G1082" i="3"/>
  <c r="J1082" i="3" s="1"/>
  <c r="L1081" i="3"/>
  <c r="H1081" i="3"/>
  <c r="G1081" i="3"/>
  <c r="J1081" i="3" s="1"/>
  <c r="L1080" i="3"/>
  <c r="H1080" i="3"/>
  <c r="J1080" i="3" s="1"/>
  <c r="G1080" i="3"/>
  <c r="L1079" i="3"/>
  <c r="H1079" i="3"/>
  <c r="G1079" i="3"/>
  <c r="L1078" i="3"/>
  <c r="H1078" i="3"/>
  <c r="G1078" i="3"/>
  <c r="J1078" i="3" s="1"/>
  <c r="L1077" i="3"/>
  <c r="H1077" i="3"/>
  <c r="J1077" i="3" s="1"/>
  <c r="G1077" i="3"/>
  <c r="L1076" i="3"/>
  <c r="H1076" i="3"/>
  <c r="G1076" i="3"/>
  <c r="L1075" i="3"/>
  <c r="H1075" i="3"/>
  <c r="J1075" i="3" s="1"/>
  <c r="G1075" i="3"/>
  <c r="L1074" i="3"/>
  <c r="H1074" i="3"/>
  <c r="G1074" i="3"/>
  <c r="J1074" i="3" s="1"/>
  <c r="L1073" i="3"/>
  <c r="H1073" i="3"/>
  <c r="G1073" i="3"/>
  <c r="J1073" i="3" s="1"/>
  <c r="L1072" i="3"/>
  <c r="H1072" i="3"/>
  <c r="G1072" i="3"/>
  <c r="L1071" i="3"/>
  <c r="H1071" i="3"/>
  <c r="G1071" i="3"/>
  <c r="J1071" i="3" s="1"/>
  <c r="L1070" i="3"/>
  <c r="J1070" i="3"/>
  <c r="H1070" i="3"/>
  <c r="G1070" i="3"/>
  <c r="L1069" i="3"/>
  <c r="H1069" i="3"/>
  <c r="G1069" i="3"/>
  <c r="L1068" i="3"/>
  <c r="H1068" i="3"/>
  <c r="G1068" i="3"/>
  <c r="J1068" i="3" s="1"/>
  <c r="L1067" i="3"/>
  <c r="H1067" i="3"/>
  <c r="G1067" i="3"/>
  <c r="L1066" i="3"/>
  <c r="H1066" i="3"/>
  <c r="G1066" i="3"/>
  <c r="J1066" i="3" s="1"/>
  <c r="L1065" i="3"/>
  <c r="H1065" i="3"/>
  <c r="J1065" i="3" s="1"/>
  <c r="G1065" i="3"/>
  <c r="L1064" i="3"/>
  <c r="H1064" i="3"/>
  <c r="G1064" i="3"/>
  <c r="L1063" i="3"/>
  <c r="H1063" i="3"/>
  <c r="G1063" i="3"/>
  <c r="L1062" i="3"/>
  <c r="H1062" i="3"/>
  <c r="G1062" i="3"/>
  <c r="L1061" i="3"/>
  <c r="H1061" i="3"/>
  <c r="G1061" i="3"/>
  <c r="L1060" i="3"/>
  <c r="H1060" i="3"/>
  <c r="G1060" i="3"/>
  <c r="L1059" i="3"/>
  <c r="H1059" i="3"/>
  <c r="G1059" i="3"/>
  <c r="L1058" i="3"/>
  <c r="H1058" i="3"/>
  <c r="G1058" i="3"/>
  <c r="J1058" i="3" s="1"/>
  <c r="L1057" i="3"/>
  <c r="H1057" i="3"/>
  <c r="G1057" i="3"/>
  <c r="L1056" i="3"/>
  <c r="H1056" i="3"/>
  <c r="J1056" i="3" s="1"/>
  <c r="G1056" i="3"/>
  <c r="L1055" i="3"/>
  <c r="P1055" i="3" s="1"/>
  <c r="H1055" i="3"/>
  <c r="G1055" i="3"/>
  <c r="L1054" i="3"/>
  <c r="H1054" i="3"/>
  <c r="G1054" i="3"/>
  <c r="J1054" i="3" s="1"/>
  <c r="L1053" i="3"/>
  <c r="H1053" i="3"/>
  <c r="G1053" i="3"/>
  <c r="L1052" i="3"/>
  <c r="H1052" i="3"/>
  <c r="G1052" i="3"/>
  <c r="J1052" i="3" s="1"/>
  <c r="L1051" i="3"/>
  <c r="H1051" i="3"/>
  <c r="G1051" i="3"/>
  <c r="L1050" i="3"/>
  <c r="H1050" i="3"/>
  <c r="G1050" i="3"/>
  <c r="J1050" i="3" s="1"/>
  <c r="L1049" i="3"/>
  <c r="H1049" i="3"/>
  <c r="J1049" i="3" s="1"/>
  <c r="G1049" i="3"/>
  <c r="L1048" i="3"/>
  <c r="H1048" i="3"/>
  <c r="G1048" i="3"/>
  <c r="J1048" i="3" s="1"/>
  <c r="L1047" i="3"/>
  <c r="H1047" i="3"/>
  <c r="G1047" i="3"/>
  <c r="J1047" i="3" s="1"/>
  <c r="L1046" i="3"/>
  <c r="H1046" i="3"/>
  <c r="J1046" i="3" s="1"/>
  <c r="G1046" i="3"/>
  <c r="L1045" i="3"/>
  <c r="H1045" i="3"/>
  <c r="J1045" i="3" s="1"/>
  <c r="G1045" i="3"/>
  <c r="L1044" i="3"/>
  <c r="H1044" i="3"/>
  <c r="G1044" i="3"/>
  <c r="J1044" i="3" s="1"/>
  <c r="L1043" i="3"/>
  <c r="H1043" i="3"/>
  <c r="G1043" i="3"/>
  <c r="L1042" i="3"/>
  <c r="H1042" i="3"/>
  <c r="G1042" i="3"/>
  <c r="J1042" i="3" s="1"/>
  <c r="L1041" i="3"/>
  <c r="H1041" i="3"/>
  <c r="G1041" i="3"/>
  <c r="J1041" i="3" s="1"/>
  <c r="L1040" i="3"/>
  <c r="H1040" i="3"/>
  <c r="G1040" i="3"/>
  <c r="L1039" i="3"/>
  <c r="H1039" i="3"/>
  <c r="G1039" i="3"/>
  <c r="J1039" i="3" s="1"/>
  <c r="L1038" i="3"/>
  <c r="H1038" i="3"/>
  <c r="G1038" i="3"/>
  <c r="J1038" i="3" s="1"/>
  <c r="L1037" i="3"/>
  <c r="H1037" i="3"/>
  <c r="J1037" i="3" s="1"/>
  <c r="G1037" i="3"/>
  <c r="L1036" i="3"/>
  <c r="J1036" i="3"/>
  <c r="H1036" i="3"/>
  <c r="G1036" i="3"/>
  <c r="L1035" i="3"/>
  <c r="H1035" i="3"/>
  <c r="G1035" i="3"/>
  <c r="J1035" i="3" s="1"/>
  <c r="L1034" i="3"/>
  <c r="H1034" i="3"/>
  <c r="G1034" i="3"/>
  <c r="L1033" i="3"/>
  <c r="J1033" i="3"/>
  <c r="H1033" i="3"/>
  <c r="G1033" i="3"/>
  <c r="L1032" i="3"/>
  <c r="H1032" i="3"/>
  <c r="G1032" i="3"/>
  <c r="J1032" i="3" s="1"/>
  <c r="L1031" i="3"/>
  <c r="H1031" i="3"/>
  <c r="G1031" i="3"/>
  <c r="L1030" i="3"/>
  <c r="H1030" i="3"/>
  <c r="G1030" i="3"/>
  <c r="L1029" i="3"/>
  <c r="H1029" i="3"/>
  <c r="G1029" i="3"/>
  <c r="L1028" i="3"/>
  <c r="H1028" i="3"/>
  <c r="G1028" i="3"/>
  <c r="L1027" i="3"/>
  <c r="J1027" i="3"/>
  <c r="H1027" i="3"/>
  <c r="G1027" i="3"/>
  <c r="L1026" i="3"/>
  <c r="H1026" i="3"/>
  <c r="G1026" i="3"/>
  <c r="L1025" i="3"/>
  <c r="H1025" i="3"/>
  <c r="G1025" i="3"/>
  <c r="J1025" i="3" s="1"/>
  <c r="L1024" i="3"/>
  <c r="H1024" i="3"/>
  <c r="G1024" i="3"/>
  <c r="L1023" i="3"/>
  <c r="H1023" i="3"/>
  <c r="G1023" i="3"/>
  <c r="L1022" i="3"/>
  <c r="J1022" i="3"/>
  <c r="H1022" i="3"/>
  <c r="G1022" i="3"/>
  <c r="L1021" i="3"/>
  <c r="H1021" i="3"/>
  <c r="G1021" i="3"/>
  <c r="L1020" i="3"/>
  <c r="H1020" i="3"/>
  <c r="J1020" i="3" s="1"/>
  <c r="G1020" i="3"/>
  <c r="L1019" i="3"/>
  <c r="H1019" i="3"/>
  <c r="G1019" i="3"/>
  <c r="L1018" i="3"/>
  <c r="H1018" i="3"/>
  <c r="G1018" i="3"/>
  <c r="J1018" i="3" s="1"/>
  <c r="L1017" i="3"/>
  <c r="H1017" i="3"/>
  <c r="G1017" i="3"/>
  <c r="J1017" i="3" s="1"/>
  <c r="L1016" i="3"/>
  <c r="H1016" i="3"/>
  <c r="G1016" i="3"/>
  <c r="L1015" i="3"/>
  <c r="H1015" i="3"/>
  <c r="G1015" i="3"/>
  <c r="L1014" i="3"/>
  <c r="H1014" i="3"/>
  <c r="G1014" i="3"/>
  <c r="J1014" i="3" s="1"/>
  <c r="L1013" i="3"/>
  <c r="H1013" i="3"/>
  <c r="G1013" i="3"/>
  <c r="L1012" i="3"/>
  <c r="H1012" i="3"/>
  <c r="G1012" i="3"/>
  <c r="J1012" i="3" s="1"/>
  <c r="L1011" i="3"/>
  <c r="H1011" i="3"/>
  <c r="J1011" i="3" s="1"/>
  <c r="G1011" i="3"/>
  <c r="L1010" i="3"/>
  <c r="H1010" i="3"/>
  <c r="G1010" i="3"/>
  <c r="L1009" i="3"/>
  <c r="H1009" i="3"/>
  <c r="G1009" i="3"/>
  <c r="J1009" i="3" s="1"/>
  <c r="L1008" i="3"/>
  <c r="H1008" i="3"/>
  <c r="G1008" i="3"/>
  <c r="J1008" i="3" s="1"/>
  <c r="L1007" i="3"/>
  <c r="H1007" i="3"/>
  <c r="G1007" i="3"/>
  <c r="L1006" i="3"/>
  <c r="H1006" i="3"/>
  <c r="G1006" i="3"/>
  <c r="J1006" i="3" s="1"/>
  <c r="L1005" i="3"/>
  <c r="H1005" i="3"/>
  <c r="G1005" i="3"/>
  <c r="L1004" i="3"/>
  <c r="H1004" i="3"/>
  <c r="G1004" i="3"/>
  <c r="L1003" i="3"/>
  <c r="H1003" i="3"/>
  <c r="G1003" i="3"/>
  <c r="L1002" i="3"/>
  <c r="H1002" i="3"/>
  <c r="G1002" i="3"/>
  <c r="L1001" i="3"/>
  <c r="H1001" i="3"/>
  <c r="G1001" i="3"/>
  <c r="J1001" i="3" s="1"/>
  <c r="L1000" i="3"/>
  <c r="H1000" i="3"/>
  <c r="G1000" i="3"/>
  <c r="L999" i="3"/>
  <c r="H999" i="3"/>
  <c r="G999" i="3"/>
  <c r="L998" i="3"/>
  <c r="H998" i="3"/>
  <c r="G998" i="3"/>
  <c r="J998" i="3" s="1"/>
  <c r="L997" i="3"/>
  <c r="H997" i="3"/>
  <c r="G997" i="3"/>
  <c r="L996" i="3"/>
  <c r="H996" i="3"/>
  <c r="G996" i="3"/>
  <c r="J996" i="3" s="1"/>
  <c r="L995" i="3"/>
  <c r="H995" i="3"/>
  <c r="G995" i="3"/>
  <c r="L994" i="3"/>
  <c r="H994" i="3"/>
  <c r="G994" i="3"/>
  <c r="L993" i="3"/>
  <c r="H993" i="3"/>
  <c r="G993" i="3"/>
  <c r="L992" i="3"/>
  <c r="H992" i="3"/>
  <c r="G992" i="3"/>
  <c r="J992" i="3" s="1"/>
  <c r="L991" i="3"/>
  <c r="H991" i="3"/>
  <c r="G991" i="3"/>
  <c r="L990" i="3"/>
  <c r="H990" i="3"/>
  <c r="G990" i="3"/>
  <c r="L989" i="3"/>
  <c r="H989" i="3"/>
  <c r="G989" i="3"/>
  <c r="J989" i="3" s="1"/>
  <c r="L988" i="3"/>
  <c r="H988" i="3"/>
  <c r="G988" i="3"/>
  <c r="L987" i="3"/>
  <c r="H987" i="3"/>
  <c r="J987" i="3" s="1"/>
  <c r="G987" i="3"/>
  <c r="L986" i="3"/>
  <c r="H986" i="3"/>
  <c r="G986" i="3"/>
  <c r="L985" i="3"/>
  <c r="H985" i="3"/>
  <c r="J985" i="3" s="1"/>
  <c r="G985" i="3"/>
  <c r="L984" i="3"/>
  <c r="H984" i="3"/>
  <c r="G984" i="3"/>
  <c r="J984" i="3" s="1"/>
  <c r="L983" i="3"/>
  <c r="H983" i="3"/>
  <c r="G983" i="3"/>
  <c r="J983" i="3" s="1"/>
  <c r="L982" i="3"/>
  <c r="J982" i="3"/>
  <c r="H982" i="3"/>
  <c r="G982" i="3"/>
  <c r="L981" i="3"/>
  <c r="H981" i="3"/>
  <c r="G981" i="3"/>
  <c r="J981" i="3" s="1"/>
  <c r="L980" i="3"/>
  <c r="H980" i="3"/>
  <c r="G980" i="3"/>
  <c r="J980" i="3" s="1"/>
  <c r="L979" i="3"/>
  <c r="H979" i="3"/>
  <c r="G979" i="3"/>
  <c r="L978" i="3"/>
  <c r="H978" i="3"/>
  <c r="G978" i="3"/>
  <c r="J978" i="3" s="1"/>
  <c r="L977" i="3"/>
  <c r="H977" i="3"/>
  <c r="G977" i="3"/>
  <c r="L976" i="3"/>
  <c r="H976" i="3"/>
  <c r="G976" i="3"/>
  <c r="J976" i="3" s="1"/>
  <c r="L975" i="3"/>
  <c r="H975" i="3"/>
  <c r="G975" i="3"/>
  <c r="J975" i="3" s="1"/>
  <c r="L974" i="3"/>
  <c r="H974" i="3"/>
  <c r="G974" i="3"/>
  <c r="J974" i="3" s="1"/>
  <c r="L973" i="3"/>
  <c r="H973" i="3"/>
  <c r="G973" i="3"/>
  <c r="L972" i="3"/>
  <c r="H972" i="3"/>
  <c r="J972" i="3" s="1"/>
  <c r="G972" i="3"/>
  <c r="L971" i="3"/>
  <c r="H971" i="3"/>
  <c r="J971" i="3" s="1"/>
  <c r="G971" i="3"/>
  <c r="L970" i="3"/>
  <c r="H970" i="3"/>
  <c r="G970" i="3"/>
  <c r="J970" i="3" s="1"/>
  <c r="L969" i="3"/>
  <c r="H969" i="3"/>
  <c r="G969" i="3"/>
  <c r="J969" i="3" s="1"/>
  <c r="L968" i="3"/>
  <c r="H968" i="3"/>
  <c r="G968" i="3"/>
  <c r="L967" i="3"/>
  <c r="H967" i="3"/>
  <c r="G967" i="3"/>
  <c r="J967" i="3" s="1"/>
  <c r="L966" i="3"/>
  <c r="H966" i="3"/>
  <c r="G966" i="3"/>
  <c r="J966" i="3" s="1"/>
  <c r="L965" i="3"/>
  <c r="H965" i="3"/>
  <c r="G965" i="3"/>
  <c r="L964" i="3"/>
  <c r="H964" i="3"/>
  <c r="G964" i="3"/>
  <c r="L963" i="3"/>
  <c r="H963" i="3"/>
  <c r="J963" i="3" s="1"/>
  <c r="G963" i="3"/>
  <c r="L962" i="3"/>
  <c r="H962" i="3"/>
  <c r="G962" i="3"/>
  <c r="L961" i="3"/>
  <c r="J961" i="3"/>
  <c r="H961" i="3"/>
  <c r="G961" i="3"/>
  <c r="L960" i="3"/>
  <c r="H960" i="3"/>
  <c r="G960" i="3"/>
  <c r="J960" i="3" s="1"/>
  <c r="L959" i="3"/>
  <c r="H959" i="3"/>
  <c r="G959" i="3"/>
  <c r="J959" i="3" s="1"/>
  <c r="L958" i="3"/>
  <c r="H958" i="3"/>
  <c r="G958" i="3"/>
  <c r="L957" i="3"/>
  <c r="H957" i="3"/>
  <c r="G957" i="3"/>
  <c r="J957" i="3" s="1"/>
  <c r="L956" i="3"/>
  <c r="H956" i="3"/>
  <c r="G956" i="3"/>
  <c r="L955" i="3"/>
  <c r="H955" i="3"/>
  <c r="G955" i="3"/>
  <c r="L954" i="3"/>
  <c r="H954" i="3"/>
  <c r="G954" i="3"/>
  <c r="L953" i="3"/>
  <c r="H953" i="3"/>
  <c r="G953" i="3"/>
  <c r="L952" i="3"/>
  <c r="H952" i="3"/>
  <c r="G952" i="3"/>
  <c r="J952" i="3" s="1"/>
  <c r="L951" i="3"/>
  <c r="H951" i="3"/>
  <c r="G951" i="3"/>
  <c r="L950" i="3"/>
  <c r="H950" i="3"/>
  <c r="G950" i="3"/>
  <c r="J950" i="3" s="1"/>
  <c r="L949" i="3"/>
  <c r="H949" i="3"/>
  <c r="G949" i="3"/>
  <c r="J949" i="3" s="1"/>
  <c r="L948" i="3"/>
  <c r="H948" i="3"/>
  <c r="G948" i="3"/>
  <c r="J948" i="3" s="1"/>
  <c r="L947" i="3"/>
  <c r="H947" i="3"/>
  <c r="G947" i="3"/>
  <c r="L946" i="3"/>
  <c r="H946" i="3"/>
  <c r="G946" i="3"/>
  <c r="J946" i="3" s="1"/>
  <c r="L945" i="3"/>
  <c r="H945" i="3"/>
  <c r="G945" i="3"/>
  <c r="J945" i="3" s="1"/>
  <c r="L944" i="3"/>
  <c r="H944" i="3"/>
  <c r="G944" i="3"/>
  <c r="L943" i="3"/>
  <c r="H943" i="3"/>
  <c r="G943" i="3"/>
  <c r="L942" i="3"/>
  <c r="P942" i="3" s="1"/>
  <c r="H942" i="3"/>
  <c r="J942" i="3" s="1"/>
  <c r="G942" i="3"/>
  <c r="L941" i="3"/>
  <c r="H941" i="3"/>
  <c r="G941" i="3"/>
  <c r="J941" i="3" s="1"/>
  <c r="L940" i="3"/>
  <c r="H940" i="3"/>
  <c r="G940" i="3"/>
  <c r="J940" i="3" s="1"/>
  <c r="L939" i="3"/>
  <c r="H939" i="3"/>
  <c r="G939" i="3"/>
  <c r="L938" i="3"/>
  <c r="H938" i="3"/>
  <c r="G938" i="3"/>
  <c r="J938" i="3" s="1"/>
  <c r="L937" i="3"/>
  <c r="H937" i="3"/>
  <c r="J937" i="3" s="1"/>
  <c r="G937" i="3"/>
  <c r="L936" i="3"/>
  <c r="H936" i="3"/>
  <c r="G936" i="3"/>
  <c r="J936" i="3" s="1"/>
  <c r="L935" i="3"/>
  <c r="H935" i="3"/>
  <c r="G935" i="3"/>
  <c r="L934" i="3"/>
  <c r="H934" i="3"/>
  <c r="G934" i="3"/>
  <c r="J934" i="3" s="1"/>
  <c r="L933" i="3"/>
  <c r="H933" i="3"/>
  <c r="G933" i="3"/>
  <c r="L932" i="3"/>
  <c r="H932" i="3"/>
  <c r="G932" i="3"/>
  <c r="L931" i="3"/>
  <c r="H931" i="3"/>
  <c r="G931" i="3"/>
  <c r="L930" i="3"/>
  <c r="H930" i="3"/>
  <c r="J930" i="3" s="1"/>
  <c r="G930" i="3"/>
  <c r="L929" i="3"/>
  <c r="H929" i="3"/>
  <c r="J929" i="3" s="1"/>
  <c r="G929" i="3"/>
  <c r="L928" i="3"/>
  <c r="H928" i="3"/>
  <c r="G928" i="3"/>
  <c r="J928" i="3" s="1"/>
  <c r="L927" i="3"/>
  <c r="H927" i="3"/>
  <c r="G927" i="3"/>
  <c r="L926" i="3"/>
  <c r="H926" i="3"/>
  <c r="J926" i="3" s="1"/>
  <c r="G926" i="3"/>
  <c r="L925" i="3"/>
  <c r="H925" i="3"/>
  <c r="G925" i="3"/>
  <c r="L924" i="3"/>
  <c r="H924" i="3"/>
  <c r="J924" i="3" s="1"/>
  <c r="G924" i="3"/>
  <c r="L923" i="3"/>
  <c r="H923" i="3"/>
  <c r="G923" i="3"/>
  <c r="L922" i="3"/>
  <c r="H922" i="3"/>
  <c r="G922" i="3"/>
  <c r="L921" i="3"/>
  <c r="H921" i="3"/>
  <c r="J921" i="3" s="1"/>
  <c r="G921" i="3"/>
  <c r="L920" i="3"/>
  <c r="H920" i="3"/>
  <c r="G920" i="3"/>
  <c r="J920" i="3" s="1"/>
  <c r="L919" i="3"/>
  <c r="H919" i="3"/>
  <c r="G919" i="3"/>
  <c r="J919" i="3" s="1"/>
  <c r="L918" i="3"/>
  <c r="H918" i="3"/>
  <c r="J918" i="3" s="1"/>
  <c r="G918" i="3"/>
  <c r="L917" i="3"/>
  <c r="H917" i="3"/>
  <c r="G917" i="3"/>
  <c r="L916" i="3"/>
  <c r="H916" i="3"/>
  <c r="G916" i="3"/>
  <c r="L915" i="3"/>
  <c r="J915" i="3"/>
  <c r="H915" i="3"/>
  <c r="G915" i="3"/>
  <c r="L914" i="3"/>
  <c r="H914" i="3"/>
  <c r="G914" i="3"/>
  <c r="J914" i="3" s="1"/>
  <c r="L913" i="3"/>
  <c r="H913" i="3"/>
  <c r="G913" i="3"/>
  <c r="L912" i="3"/>
  <c r="H912" i="3"/>
  <c r="G912" i="3"/>
  <c r="L911" i="3"/>
  <c r="H911" i="3"/>
  <c r="G911" i="3"/>
  <c r="J911" i="3" s="1"/>
  <c r="L910" i="3"/>
  <c r="H910" i="3"/>
  <c r="G910" i="3"/>
  <c r="L909" i="3"/>
  <c r="H909" i="3"/>
  <c r="G909" i="3"/>
  <c r="L908" i="3"/>
  <c r="H908" i="3"/>
  <c r="G908" i="3"/>
  <c r="L907" i="3"/>
  <c r="H907" i="3"/>
  <c r="G907" i="3"/>
  <c r="L906" i="3"/>
  <c r="H906" i="3"/>
  <c r="G906" i="3"/>
  <c r="J906" i="3" s="1"/>
  <c r="L905" i="3"/>
  <c r="H905" i="3"/>
  <c r="J905" i="3" s="1"/>
  <c r="G905" i="3"/>
  <c r="L904" i="3"/>
  <c r="H904" i="3"/>
  <c r="G904" i="3"/>
  <c r="L903" i="3"/>
  <c r="H903" i="3"/>
  <c r="J903" i="3" s="1"/>
  <c r="G903" i="3"/>
  <c r="L902" i="3"/>
  <c r="H902" i="3"/>
  <c r="G902" i="3"/>
  <c r="L901" i="3"/>
  <c r="H901" i="3"/>
  <c r="G901" i="3"/>
  <c r="J901" i="3" s="1"/>
  <c r="L900" i="3"/>
  <c r="H900" i="3"/>
  <c r="G900" i="3"/>
  <c r="L899" i="3"/>
  <c r="H899" i="3"/>
  <c r="G899" i="3"/>
  <c r="J899" i="3" s="1"/>
  <c r="L898" i="3"/>
  <c r="H898" i="3"/>
  <c r="J898" i="3" s="1"/>
  <c r="G898" i="3"/>
  <c r="L897" i="3"/>
  <c r="H897" i="3"/>
  <c r="G897" i="3"/>
  <c r="L896" i="3"/>
  <c r="H896" i="3"/>
  <c r="G896" i="3"/>
  <c r="J896" i="3" s="1"/>
  <c r="L895" i="3"/>
  <c r="H895" i="3"/>
  <c r="G895" i="3"/>
  <c r="L894" i="3"/>
  <c r="H894" i="3"/>
  <c r="J894" i="3" s="1"/>
  <c r="G894" i="3"/>
  <c r="L893" i="3"/>
  <c r="H893" i="3"/>
  <c r="G893" i="3"/>
  <c r="L892" i="3"/>
  <c r="H892" i="3"/>
  <c r="G892" i="3"/>
  <c r="J892" i="3" s="1"/>
  <c r="L891" i="3"/>
  <c r="H891" i="3"/>
  <c r="G891" i="3"/>
  <c r="L890" i="3"/>
  <c r="H890" i="3"/>
  <c r="G890" i="3"/>
  <c r="L889" i="3"/>
  <c r="H889" i="3"/>
  <c r="G889" i="3"/>
  <c r="J889" i="3" s="1"/>
  <c r="L888" i="3"/>
  <c r="J888" i="3"/>
  <c r="H888" i="3"/>
  <c r="G888" i="3"/>
  <c r="L887" i="3"/>
  <c r="H887" i="3"/>
  <c r="J887" i="3" s="1"/>
  <c r="G887" i="3"/>
  <c r="L886" i="3"/>
  <c r="J886" i="3"/>
  <c r="H886" i="3"/>
  <c r="G886" i="3"/>
  <c r="L885" i="3"/>
  <c r="H885" i="3"/>
  <c r="G885" i="3"/>
  <c r="L884" i="3"/>
  <c r="H884" i="3"/>
  <c r="G884" i="3"/>
  <c r="J884" i="3" s="1"/>
  <c r="L883" i="3"/>
  <c r="H883" i="3"/>
  <c r="G883" i="3"/>
  <c r="J883" i="3" s="1"/>
  <c r="L882" i="3"/>
  <c r="H882" i="3"/>
  <c r="G882" i="3"/>
  <c r="J882" i="3" s="1"/>
  <c r="L881" i="3"/>
  <c r="H881" i="3"/>
  <c r="G881" i="3"/>
  <c r="L880" i="3"/>
  <c r="H880" i="3"/>
  <c r="G880" i="3"/>
  <c r="J880" i="3" s="1"/>
  <c r="L879" i="3"/>
  <c r="H879" i="3"/>
  <c r="J879" i="3" s="1"/>
  <c r="G879" i="3"/>
  <c r="L878" i="3"/>
  <c r="H878" i="3"/>
  <c r="G878" i="3"/>
  <c r="L877" i="3"/>
  <c r="H877" i="3"/>
  <c r="G877" i="3"/>
  <c r="J877" i="3" s="1"/>
  <c r="L876" i="3"/>
  <c r="H876" i="3"/>
  <c r="G876" i="3"/>
  <c r="L875" i="3"/>
  <c r="H875" i="3"/>
  <c r="G875" i="3"/>
  <c r="J875" i="3" s="1"/>
  <c r="L874" i="3"/>
  <c r="H874" i="3"/>
  <c r="G874" i="3"/>
  <c r="L873" i="3"/>
  <c r="H873" i="3"/>
  <c r="G873" i="3"/>
  <c r="J873" i="3" s="1"/>
  <c r="L872" i="3"/>
  <c r="H872" i="3"/>
  <c r="G872" i="3"/>
  <c r="J872" i="3" s="1"/>
  <c r="L871" i="3"/>
  <c r="H871" i="3"/>
  <c r="J871" i="3" s="1"/>
  <c r="G871" i="3"/>
  <c r="L870" i="3"/>
  <c r="H870" i="3"/>
  <c r="G870" i="3"/>
  <c r="J870" i="3" s="1"/>
  <c r="L869" i="3"/>
  <c r="H869" i="3"/>
  <c r="G869" i="3"/>
  <c r="L868" i="3"/>
  <c r="H868" i="3"/>
  <c r="G868" i="3"/>
  <c r="L867" i="3"/>
  <c r="H867" i="3"/>
  <c r="G867" i="3"/>
  <c r="J867" i="3" s="1"/>
  <c r="L866" i="3"/>
  <c r="H866" i="3"/>
  <c r="G866" i="3"/>
  <c r="J866" i="3" s="1"/>
  <c r="L865" i="3"/>
  <c r="H865" i="3"/>
  <c r="G865" i="3"/>
  <c r="J865" i="3" s="1"/>
  <c r="L864" i="3"/>
  <c r="J864" i="3"/>
  <c r="H864" i="3"/>
  <c r="G864" i="3"/>
  <c r="L863" i="3"/>
  <c r="P863" i="3" s="1"/>
  <c r="H863" i="3"/>
  <c r="J863" i="3" s="1"/>
  <c r="G863" i="3"/>
  <c r="L862" i="3"/>
  <c r="H862" i="3"/>
  <c r="J862" i="3" s="1"/>
  <c r="G862" i="3"/>
  <c r="L861" i="3"/>
  <c r="P861" i="3" s="1"/>
  <c r="H861" i="3"/>
  <c r="G861" i="3"/>
  <c r="J861" i="3" s="1"/>
  <c r="L860" i="3"/>
  <c r="H860" i="3"/>
  <c r="G860" i="3"/>
  <c r="J860" i="3" s="1"/>
  <c r="L859" i="3"/>
  <c r="P859" i="3" s="1"/>
  <c r="H859" i="3"/>
  <c r="G859" i="3"/>
  <c r="L858" i="3"/>
  <c r="H858" i="3"/>
  <c r="G858" i="3"/>
  <c r="L857" i="3"/>
  <c r="H857" i="3"/>
  <c r="G857" i="3"/>
  <c r="L856" i="3"/>
  <c r="H856" i="3"/>
  <c r="G856" i="3"/>
  <c r="L855" i="3"/>
  <c r="H855" i="3"/>
  <c r="G855" i="3"/>
  <c r="L854" i="3"/>
  <c r="J854" i="3"/>
  <c r="H854" i="3"/>
  <c r="G854" i="3"/>
  <c r="L853" i="3"/>
  <c r="H853" i="3"/>
  <c r="J853" i="3" s="1"/>
  <c r="G853" i="3"/>
  <c r="L852" i="3"/>
  <c r="H852" i="3"/>
  <c r="G852" i="3"/>
  <c r="J852" i="3" s="1"/>
  <c r="L851" i="3"/>
  <c r="P851" i="3" s="1"/>
  <c r="H851" i="3"/>
  <c r="G851" i="3"/>
  <c r="L850" i="3"/>
  <c r="H850" i="3"/>
  <c r="G850" i="3"/>
  <c r="J850" i="3" s="1"/>
  <c r="L849" i="3"/>
  <c r="P849" i="3" s="1"/>
  <c r="H849" i="3"/>
  <c r="G849" i="3"/>
  <c r="L848" i="3"/>
  <c r="H848" i="3"/>
  <c r="G848" i="3"/>
  <c r="J848" i="3" s="1"/>
  <c r="L847" i="3"/>
  <c r="P847" i="3" s="1"/>
  <c r="H847" i="3"/>
  <c r="G847" i="3"/>
  <c r="L846" i="3"/>
  <c r="J846" i="3"/>
  <c r="H846" i="3"/>
  <c r="G846" i="3"/>
  <c r="L845" i="3"/>
  <c r="H845" i="3"/>
  <c r="G845" i="3"/>
  <c r="L844" i="3"/>
  <c r="H844" i="3"/>
  <c r="G844" i="3"/>
  <c r="L843" i="3"/>
  <c r="H843" i="3"/>
  <c r="G843" i="3"/>
  <c r="L842" i="3"/>
  <c r="H842" i="3"/>
  <c r="G842" i="3"/>
  <c r="J842" i="3" s="1"/>
  <c r="L841" i="3"/>
  <c r="H841" i="3"/>
  <c r="G841" i="3"/>
  <c r="L840" i="3"/>
  <c r="H840" i="3"/>
  <c r="J840" i="3" s="1"/>
  <c r="G840" i="3"/>
  <c r="L839" i="3"/>
  <c r="H839" i="3"/>
  <c r="J839" i="3" s="1"/>
  <c r="G839" i="3"/>
  <c r="L838" i="3"/>
  <c r="H838" i="3"/>
  <c r="G838" i="3"/>
  <c r="J838" i="3" s="1"/>
  <c r="L837" i="3"/>
  <c r="H837" i="3"/>
  <c r="G837" i="3"/>
  <c r="J837" i="3" s="1"/>
  <c r="L836" i="3"/>
  <c r="H836" i="3"/>
  <c r="G836" i="3"/>
  <c r="L835" i="3"/>
  <c r="H835" i="3"/>
  <c r="G835" i="3"/>
  <c r="J835" i="3" s="1"/>
  <c r="L834" i="3"/>
  <c r="H834" i="3"/>
  <c r="G834" i="3"/>
  <c r="L833" i="3"/>
  <c r="H833" i="3"/>
  <c r="G833" i="3"/>
  <c r="J833" i="3" s="1"/>
  <c r="L832" i="3"/>
  <c r="H832" i="3"/>
  <c r="J832" i="3" s="1"/>
  <c r="G832" i="3"/>
  <c r="L831" i="3"/>
  <c r="H831" i="3"/>
  <c r="G831" i="3"/>
  <c r="L830" i="3"/>
  <c r="J830" i="3"/>
  <c r="H830" i="3"/>
  <c r="G830" i="3"/>
  <c r="L829" i="3"/>
  <c r="H829" i="3"/>
  <c r="J829" i="3" s="1"/>
  <c r="G829" i="3"/>
  <c r="L828" i="3"/>
  <c r="H828" i="3"/>
  <c r="G828" i="3"/>
  <c r="L827" i="3"/>
  <c r="H827" i="3"/>
  <c r="G827" i="3"/>
  <c r="L826" i="3"/>
  <c r="H826" i="3"/>
  <c r="G826" i="3"/>
  <c r="P825" i="3"/>
  <c r="L825" i="3"/>
  <c r="H825" i="3"/>
  <c r="G825" i="3"/>
  <c r="L824" i="3"/>
  <c r="J824" i="3"/>
  <c r="H824" i="3"/>
  <c r="G824" i="3"/>
  <c r="L823" i="3"/>
  <c r="H823" i="3"/>
  <c r="J823" i="3" s="1"/>
  <c r="G823" i="3"/>
  <c r="L822" i="3"/>
  <c r="H822" i="3"/>
  <c r="J822" i="3" s="1"/>
  <c r="G822" i="3"/>
  <c r="L821" i="3"/>
  <c r="H821" i="3"/>
  <c r="G821" i="3"/>
  <c r="L820" i="3"/>
  <c r="H820" i="3"/>
  <c r="G820" i="3"/>
  <c r="L819" i="3"/>
  <c r="H819" i="3"/>
  <c r="G819" i="3"/>
  <c r="L818" i="3"/>
  <c r="H818" i="3"/>
  <c r="G818" i="3"/>
  <c r="J818" i="3" s="1"/>
  <c r="L817" i="3"/>
  <c r="H817" i="3"/>
  <c r="G817" i="3"/>
  <c r="L816" i="3"/>
  <c r="J816" i="3"/>
  <c r="H816" i="3"/>
  <c r="G816" i="3"/>
  <c r="L815" i="3"/>
  <c r="H815" i="3"/>
  <c r="G815" i="3"/>
  <c r="L814" i="3"/>
  <c r="J814" i="3"/>
  <c r="H814" i="3"/>
  <c r="G814" i="3"/>
  <c r="L813" i="3"/>
  <c r="H813" i="3"/>
  <c r="J813" i="3" s="1"/>
  <c r="G813" i="3"/>
  <c r="L812" i="3"/>
  <c r="H812" i="3"/>
  <c r="G812" i="3"/>
  <c r="L811" i="3"/>
  <c r="H811" i="3"/>
  <c r="G811" i="3"/>
  <c r="J811" i="3" s="1"/>
  <c r="L810" i="3"/>
  <c r="H810" i="3"/>
  <c r="G810" i="3"/>
  <c r="J810" i="3" s="1"/>
  <c r="L809" i="3"/>
  <c r="H809" i="3"/>
  <c r="G809" i="3"/>
  <c r="J809" i="3" s="1"/>
  <c r="L808" i="3"/>
  <c r="H808" i="3"/>
  <c r="G808" i="3"/>
  <c r="J808" i="3" s="1"/>
  <c r="L807" i="3"/>
  <c r="H807" i="3"/>
  <c r="G807" i="3"/>
  <c r="L806" i="3"/>
  <c r="H806" i="3"/>
  <c r="G806" i="3"/>
  <c r="L805" i="3"/>
  <c r="H805" i="3"/>
  <c r="G805" i="3"/>
  <c r="L804" i="3"/>
  <c r="H804" i="3"/>
  <c r="G804" i="3"/>
  <c r="L803" i="3"/>
  <c r="H803" i="3"/>
  <c r="G803" i="3"/>
  <c r="L802" i="3"/>
  <c r="H802" i="3"/>
  <c r="G802" i="3"/>
  <c r="L801" i="3"/>
  <c r="P801" i="3" s="1"/>
  <c r="H801" i="3"/>
  <c r="G801" i="3"/>
  <c r="J801" i="3" s="1"/>
  <c r="L800" i="3"/>
  <c r="H800" i="3"/>
  <c r="G800" i="3"/>
  <c r="J800" i="3" s="1"/>
  <c r="L799" i="3"/>
  <c r="P799" i="3" s="1"/>
  <c r="H799" i="3"/>
  <c r="G799" i="3"/>
  <c r="L798" i="3"/>
  <c r="H798" i="3"/>
  <c r="G798" i="3"/>
  <c r="L797" i="3"/>
  <c r="H797" i="3"/>
  <c r="J797" i="3" s="1"/>
  <c r="G797" i="3"/>
  <c r="L796" i="3"/>
  <c r="H796" i="3"/>
  <c r="G796" i="3"/>
  <c r="L795" i="3"/>
  <c r="H795" i="3"/>
  <c r="G795" i="3"/>
  <c r="L794" i="3"/>
  <c r="H794" i="3"/>
  <c r="G794" i="3"/>
  <c r="L793" i="3"/>
  <c r="H793" i="3"/>
  <c r="G793" i="3"/>
  <c r="J793" i="3" s="1"/>
  <c r="L792" i="3"/>
  <c r="J792" i="3"/>
  <c r="H792" i="3"/>
  <c r="G792" i="3"/>
  <c r="L791" i="3"/>
  <c r="H791" i="3"/>
  <c r="G791" i="3"/>
  <c r="L790" i="3"/>
  <c r="H790" i="3"/>
  <c r="G790" i="3"/>
  <c r="L789" i="3"/>
  <c r="H789" i="3"/>
  <c r="G789" i="3"/>
  <c r="J789" i="3" s="1"/>
  <c r="L788" i="3"/>
  <c r="H788" i="3"/>
  <c r="G788" i="3"/>
  <c r="L787" i="3"/>
  <c r="H787" i="3"/>
  <c r="G787" i="3"/>
  <c r="L786" i="3"/>
  <c r="H786" i="3"/>
  <c r="G786" i="3"/>
  <c r="J786" i="3" s="1"/>
  <c r="L785" i="3"/>
  <c r="H785" i="3"/>
  <c r="G785" i="3"/>
  <c r="L784" i="3"/>
  <c r="J784" i="3"/>
  <c r="H784" i="3"/>
  <c r="G784" i="3"/>
  <c r="L783" i="3"/>
  <c r="H783" i="3"/>
  <c r="G783" i="3"/>
  <c r="L782" i="3"/>
  <c r="H782" i="3"/>
  <c r="G782" i="3"/>
  <c r="J782" i="3" s="1"/>
  <c r="L781" i="3"/>
  <c r="H781" i="3"/>
  <c r="G781" i="3"/>
  <c r="J781" i="3" s="1"/>
  <c r="L780" i="3"/>
  <c r="H780" i="3"/>
  <c r="G780" i="3"/>
  <c r="J780" i="3" s="1"/>
  <c r="L779" i="3"/>
  <c r="H779" i="3"/>
  <c r="G779" i="3"/>
  <c r="L778" i="3"/>
  <c r="H778" i="3"/>
  <c r="G778" i="3"/>
  <c r="L777" i="3"/>
  <c r="H777" i="3"/>
  <c r="G777" i="3"/>
  <c r="J777" i="3" s="1"/>
  <c r="L776" i="3"/>
  <c r="H776" i="3"/>
  <c r="G776" i="3"/>
  <c r="L775" i="3"/>
  <c r="H775" i="3"/>
  <c r="G775" i="3"/>
  <c r="L774" i="3"/>
  <c r="H774" i="3"/>
  <c r="G774" i="3"/>
  <c r="J774" i="3" s="1"/>
  <c r="L773" i="3"/>
  <c r="H773" i="3"/>
  <c r="J773" i="3" s="1"/>
  <c r="G773" i="3"/>
  <c r="L772" i="3"/>
  <c r="H772" i="3"/>
  <c r="G772" i="3"/>
  <c r="J772" i="3" s="1"/>
  <c r="L771" i="3"/>
  <c r="H771" i="3"/>
  <c r="G771" i="3"/>
  <c r="J771" i="3" s="1"/>
  <c r="L770" i="3"/>
  <c r="H770" i="3"/>
  <c r="J770" i="3" s="1"/>
  <c r="G770" i="3"/>
  <c r="L769" i="3"/>
  <c r="H769" i="3"/>
  <c r="G769" i="3"/>
  <c r="J769" i="3" s="1"/>
  <c r="L768" i="3"/>
  <c r="H768" i="3"/>
  <c r="G768" i="3"/>
  <c r="J768" i="3" s="1"/>
  <c r="L767" i="3"/>
  <c r="H767" i="3"/>
  <c r="G767" i="3"/>
  <c r="L766" i="3"/>
  <c r="H766" i="3"/>
  <c r="G766" i="3"/>
  <c r="J766" i="3" s="1"/>
  <c r="L765" i="3"/>
  <c r="H765" i="3"/>
  <c r="G765" i="3"/>
  <c r="J765" i="3" s="1"/>
  <c r="L764" i="3"/>
  <c r="H764" i="3"/>
  <c r="J764" i="3" s="1"/>
  <c r="G764" i="3"/>
  <c r="L763" i="3"/>
  <c r="H763" i="3"/>
  <c r="G763" i="3"/>
  <c r="J763" i="3" s="1"/>
  <c r="L762" i="3"/>
  <c r="H762" i="3"/>
  <c r="G762" i="3"/>
  <c r="J762" i="3" s="1"/>
  <c r="L761" i="3"/>
  <c r="H761" i="3"/>
  <c r="G761" i="3"/>
  <c r="L760" i="3"/>
  <c r="H760" i="3"/>
  <c r="G760" i="3"/>
  <c r="J760" i="3" s="1"/>
  <c r="L759" i="3"/>
  <c r="H759" i="3"/>
  <c r="J759" i="3" s="1"/>
  <c r="G759" i="3"/>
  <c r="L758" i="3"/>
  <c r="H758" i="3"/>
  <c r="G758" i="3"/>
  <c r="L757" i="3"/>
  <c r="H757" i="3"/>
  <c r="G757" i="3"/>
  <c r="J757" i="3" s="1"/>
  <c r="L756" i="3"/>
  <c r="H756" i="3"/>
  <c r="G756" i="3"/>
  <c r="L755" i="3"/>
  <c r="H755" i="3"/>
  <c r="G755" i="3"/>
  <c r="J755" i="3" s="1"/>
  <c r="L754" i="3"/>
  <c r="H754" i="3"/>
  <c r="J754" i="3" s="1"/>
  <c r="G754" i="3"/>
  <c r="L753" i="3"/>
  <c r="H753" i="3"/>
  <c r="G753" i="3"/>
  <c r="J753" i="3" s="1"/>
  <c r="L752" i="3"/>
  <c r="H752" i="3"/>
  <c r="G752" i="3"/>
  <c r="J752" i="3" s="1"/>
  <c r="L751" i="3"/>
  <c r="H751" i="3"/>
  <c r="G751" i="3"/>
  <c r="L750" i="3"/>
  <c r="H750" i="3"/>
  <c r="G750" i="3"/>
  <c r="L749" i="3"/>
  <c r="H749" i="3"/>
  <c r="G749" i="3"/>
  <c r="J749" i="3" s="1"/>
  <c r="L748" i="3"/>
  <c r="H748" i="3"/>
  <c r="G748" i="3"/>
  <c r="L747" i="3"/>
  <c r="H747" i="3"/>
  <c r="G747" i="3"/>
  <c r="J747" i="3" s="1"/>
  <c r="L746" i="3"/>
  <c r="H746" i="3"/>
  <c r="G746" i="3"/>
  <c r="L745" i="3"/>
  <c r="H745" i="3"/>
  <c r="G745" i="3"/>
  <c r="L744" i="3"/>
  <c r="H744" i="3"/>
  <c r="G744" i="3"/>
  <c r="J744" i="3" s="1"/>
  <c r="L743" i="3"/>
  <c r="H743" i="3"/>
  <c r="J743" i="3" s="1"/>
  <c r="G743" i="3"/>
  <c r="L742" i="3"/>
  <c r="H742" i="3"/>
  <c r="J742" i="3" s="1"/>
  <c r="G742" i="3"/>
  <c r="L741" i="3"/>
  <c r="H741" i="3"/>
  <c r="J741" i="3" s="1"/>
  <c r="G741" i="3"/>
  <c r="L740" i="3"/>
  <c r="H740" i="3"/>
  <c r="G740" i="3"/>
  <c r="J740" i="3" s="1"/>
  <c r="L739" i="3"/>
  <c r="H739" i="3"/>
  <c r="G739" i="3"/>
  <c r="J739" i="3" s="1"/>
  <c r="L738" i="3"/>
  <c r="H738" i="3"/>
  <c r="G738" i="3"/>
  <c r="J738" i="3" s="1"/>
  <c r="L737" i="3"/>
  <c r="H737" i="3"/>
  <c r="G737" i="3"/>
  <c r="J737" i="3" s="1"/>
  <c r="L736" i="3"/>
  <c r="J736" i="3"/>
  <c r="H736" i="3"/>
  <c r="G736" i="3"/>
  <c r="L735" i="3"/>
  <c r="H735" i="3"/>
  <c r="J735" i="3" s="1"/>
  <c r="G735" i="3"/>
  <c r="L734" i="3"/>
  <c r="H734" i="3"/>
  <c r="G734" i="3"/>
  <c r="L733" i="3"/>
  <c r="H733" i="3"/>
  <c r="G733" i="3"/>
  <c r="L732" i="3"/>
  <c r="H732" i="3"/>
  <c r="J732" i="3" s="1"/>
  <c r="G732" i="3"/>
  <c r="L731" i="3"/>
  <c r="H731" i="3"/>
  <c r="G731" i="3"/>
  <c r="L730" i="3"/>
  <c r="H730" i="3"/>
  <c r="G730" i="3"/>
  <c r="J730" i="3" s="1"/>
  <c r="L729" i="3"/>
  <c r="H729" i="3"/>
  <c r="G729" i="3"/>
  <c r="J729" i="3" s="1"/>
  <c r="L728" i="3"/>
  <c r="H728" i="3"/>
  <c r="G728" i="3"/>
  <c r="L727" i="3"/>
  <c r="H727" i="3"/>
  <c r="G727" i="3"/>
  <c r="J727" i="3" s="1"/>
  <c r="L726" i="3"/>
  <c r="H726" i="3"/>
  <c r="J726" i="3" s="1"/>
  <c r="G726" i="3"/>
  <c r="L725" i="3"/>
  <c r="H725" i="3"/>
  <c r="G725" i="3"/>
  <c r="J725" i="3" s="1"/>
  <c r="L724" i="3"/>
  <c r="J724" i="3"/>
  <c r="H724" i="3"/>
  <c r="G724" i="3"/>
  <c r="L723" i="3"/>
  <c r="H723" i="3"/>
  <c r="G723" i="3"/>
  <c r="L722" i="3"/>
  <c r="H722" i="3"/>
  <c r="G722" i="3"/>
  <c r="J722" i="3" s="1"/>
  <c r="L721" i="3"/>
  <c r="H721" i="3"/>
  <c r="G721" i="3"/>
  <c r="L720" i="3"/>
  <c r="H720" i="3"/>
  <c r="G720" i="3"/>
  <c r="L719" i="3"/>
  <c r="H719" i="3"/>
  <c r="G719" i="3"/>
  <c r="J719" i="3" s="1"/>
  <c r="L718" i="3"/>
  <c r="H718" i="3"/>
  <c r="G718" i="3"/>
  <c r="L717" i="3"/>
  <c r="H717" i="3"/>
  <c r="G717" i="3"/>
  <c r="J717" i="3" s="1"/>
  <c r="L716" i="3"/>
  <c r="H716" i="3"/>
  <c r="G716" i="3"/>
  <c r="L715" i="3"/>
  <c r="H715" i="3"/>
  <c r="J715" i="3" s="1"/>
  <c r="G715" i="3"/>
  <c r="L714" i="3"/>
  <c r="H714" i="3"/>
  <c r="G714" i="3"/>
  <c r="L713" i="3"/>
  <c r="H713" i="3"/>
  <c r="G713" i="3"/>
  <c r="L712" i="3"/>
  <c r="J712" i="3"/>
  <c r="H712" i="3"/>
  <c r="G712" i="3"/>
  <c r="L711" i="3"/>
  <c r="H711" i="3"/>
  <c r="G711" i="3"/>
  <c r="L710" i="3"/>
  <c r="H710" i="3"/>
  <c r="G710" i="3"/>
  <c r="L709" i="3"/>
  <c r="H709" i="3"/>
  <c r="J709" i="3" s="1"/>
  <c r="G709" i="3"/>
  <c r="L708" i="3"/>
  <c r="H708" i="3"/>
  <c r="G708" i="3"/>
  <c r="L707" i="3"/>
  <c r="H707" i="3"/>
  <c r="G707" i="3"/>
  <c r="L706" i="3"/>
  <c r="J706" i="3"/>
  <c r="H706" i="3"/>
  <c r="G706" i="3"/>
  <c r="L705" i="3"/>
  <c r="H705" i="3"/>
  <c r="G705" i="3"/>
  <c r="L704" i="3"/>
  <c r="H704" i="3"/>
  <c r="G704" i="3"/>
  <c r="J704" i="3" s="1"/>
  <c r="L703" i="3"/>
  <c r="H703" i="3"/>
  <c r="G703" i="3"/>
  <c r="J703" i="3" s="1"/>
  <c r="L702" i="3"/>
  <c r="H702" i="3"/>
  <c r="G702" i="3"/>
  <c r="L701" i="3"/>
  <c r="H701" i="3"/>
  <c r="G701" i="3"/>
  <c r="J701" i="3" s="1"/>
  <c r="L700" i="3"/>
  <c r="H700" i="3"/>
  <c r="G700" i="3"/>
  <c r="J700" i="3" s="1"/>
  <c r="L699" i="3"/>
  <c r="H699" i="3"/>
  <c r="G699" i="3"/>
  <c r="L698" i="3"/>
  <c r="H698" i="3"/>
  <c r="G698" i="3"/>
  <c r="L697" i="3"/>
  <c r="H697" i="3"/>
  <c r="G697" i="3"/>
  <c r="L696" i="3"/>
  <c r="P696" i="3" s="1"/>
  <c r="H696" i="3"/>
  <c r="G696" i="3"/>
  <c r="J696" i="3" s="1"/>
  <c r="L695" i="3"/>
  <c r="H695" i="3"/>
  <c r="J695" i="3" s="1"/>
  <c r="G695" i="3"/>
  <c r="L694" i="3"/>
  <c r="P694" i="3" s="1"/>
  <c r="J694" i="3"/>
  <c r="H694" i="3"/>
  <c r="G694" i="3"/>
  <c r="L693" i="3"/>
  <c r="H693" i="3"/>
  <c r="G693" i="3"/>
  <c r="L692" i="3"/>
  <c r="H692" i="3"/>
  <c r="G692" i="3"/>
  <c r="J692" i="3" s="1"/>
  <c r="L691" i="3"/>
  <c r="H691" i="3"/>
  <c r="G691" i="3"/>
  <c r="J691" i="3" s="1"/>
  <c r="L690" i="3"/>
  <c r="H690" i="3"/>
  <c r="G690" i="3"/>
  <c r="J690" i="3" s="1"/>
  <c r="L689" i="3"/>
  <c r="H689" i="3"/>
  <c r="G689" i="3"/>
  <c r="L688" i="3"/>
  <c r="H688" i="3"/>
  <c r="G688" i="3"/>
  <c r="J688" i="3" s="1"/>
  <c r="L687" i="3"/>
  <c r="H687" i="3"/>
  <c r="J687" i="3" s="1"/>
  <c r="G687" i="3"/>
  <c r="L686" i="3"/>
  <c r="H686" i="3"/>
  <c r="J686" i="3" s="1"/>
  <c r="G686" i="3"/>
  <c r="L685" i="3"/>
  <c r="H685" i="3"/>
  <c r="G685" i="3"/>
  <c r="L684" i="3"/>
  <c r="H684" i="3"/>
  <c r="G684" i="3"/>
  <c r="J684" i="3" s="1"/>
  <c r="L683" i="3"/>
  <c r="H683" i="3"/>
  <c r="G683" i="3"/>
  <c r="J683" i="3" s="1"/>
  <c r="L682" i="3"/>
  <c r="H682" i="3"/>
  <c r="J682" i="3" s="1"/>
  <c r="G682" i="3"/>
  <c r="L681" i="3"/>
  <c r="H681" i="3"/>
  <c r="G681" i="3"/>
  <c r="L680" i="3"/>
  <c r="H680" i="3"/>
  <c r="G680" i="3"/>
  <c r="L679" i="3"/>
  <c r="H679" i="3"/>
  <c r="J679" i="3" s="1"/>
  <c r="G679" i="3"/>
  <c r="L678" i="3"/>
  <c r="H678" i="3"/>
  <c r="G678" i="3"/>
  <c r="L677" i="3"/>
  <c r="H677" i="3"/>
  <c r="G677" i="3"/>
  <c r="J677" i="3" s="1"/>
  <c r="L676" i="3"/>
  <c r="H676" i="3"/>
  <c r="J676" i="3" s="1"/>
  <c r="G676" i="3"/>
  <c r="L675" i="3"/>
  <c r="H675" i="3"/>
  <c r="G675" i="3"/>
  <c r="J675" i="3" s="1"/>
  <c r="L674" i="3"/>
  <c r="J674" i="3"/>
  <c r="H674" i="3"/>
  <c r="G674" i="3"/>
  <c r="L673" i="3"/>
  <c r="H673" i="3"/>
  <c r="G673" i="3"/>
  <c r="L672" i="3"/>
  <c r="H672" i="3"/>
  <c r="G672" i="3"/>
  <c r="J672" i="3" s="1"/>
  <c r="L671" i="3"/>
  <c r="H671" i="3"/>
  <c r="G671" i="3"/>
  <c r="J671" i="3" s="1"/>
  <c r="L670" i="3"/>
  <c r="H670" i="3"/>
  <c r="G670" i="3"/>
  <c r="L669" i="3"/>
  <c r="H669" i="3"/>
  <c r="G669" i="3"/>
  <c r="L668" i="3"/>
  <c r="H668" i="3"/>
  <c r="J668" i="3" s="1"/>
  <c r="G668" i="3"/>
  <c r="L667" i="3"/>
  <c r="H667" i="3"/>
  <c r="G667" i="3"/>
  <c r="L666" i="3"/>
  <c r="H666" i="3"/>
  <c r="G666" i="3"/>
  <c r="L665" i="3"/>
  <c r="H665" i="3"/>
  <c r="G665" i="3"/>
  <c r="L664" i="3"/>
  <c r="H664" i="3"/>
  <c r="G664" i="3"/>
  <c r="J664" i="3" s="1"/>
  <c r="L663" i="3"/>
  <c r="H663" i="3"/>
  <c r="G663" i="3"/>
  <c r="L662" i="3"/>
  <c r="H662" i="3"/>
  <c r="G662" i="3"/>
  <c r="L661" i="3"/>
  <c r="H661" i="3"/>
  <c r="G661" i="3"/>
  <c r="L660" i="3"/>
  <c r="H660" i="3"/>
  <c r="G660" i="3"/>
  <c r="J660" i="3" s="1"/>
  <c r="L659" i="3"/>
  <c r="H659" i="3"/>
  <c r="G659" i="3"/>
  <c r="J659" i="3" s="1"/>
  <c r="L658" i="3"/>
  <c r="H658" i="3"/>
  <c r="G658" i="3"/>
  <c r="L657" i="3"/>
  <c r="H657" i="3"/>
  <c r="G657" i="3"/>
  <c r="L656" i="3"/>
  <c r="H656" i="3"/>
  <c r="J656" i="3" s="1"/>
  <c r="G656" i="3"/>
  <c r="L655" i="3"/>
  <c r="H655" i="3"/>
  <c r="G655" i="3"/>
  <c r="L654" i="3"/>
  <c r="H654" i="3"/>
  <c r="G654" i="3"/>
  <c r="J654" i="3" s="1"/>
  <c r="L653" i="3"/>
  <c r="J653" i="3"/>
  <c r="H653" i="3"/>
  <c r="G653" i="3"/>
  <c r="L652" i="3"/>
  <c r="H652" i="3"/>
  <c r="G652" i="3"/>
  <c r="L651" i="3"/>
  <c r="H651" i="3"/>
  <c r="J651" i="3" s="1"/>
  <c r="G651" i="3"/>
  <c r="L650" i="3"/>
  <c r="H650" i="3"/>
  <c r="G650" i="3"/>
  <c r="J650" i="3" s="1"/>
  <c r="L649" i="3"/>
  <c r="H649" i="3"/>
  <c r="G649" i="3"/>
  <c r="J649" i="3" s="1"/>
  <c r="L648" i="3"/>
  <c r="J648" i="3"/>
  <c r="H648" i="3"/>
  <c r="G648" i="3"/>
  <c r="L647" i="3"/>
  <c r="H647" i="3"/>
  <c r="J647" i="3" s="1"/>
  <c r="G647" i="3"/>
  <c r="L646" i="3"/>
  <c r="H646" i="3"/>
  <c r="G646" i="3"/>
  <c r="L645" i="3"/>
  <c r="H645" i="3"/>
  <c r="G645" i="3"/>
  <c r="J645" i="3" s="1"/>
  <c r="L644" i="3"/>
  <c r="H644" i="3"/>
  <c r="G644" i="3"/>
  <c r="J644" i="3" s="1"/>
  <c r="L643" i="3"/>
  <c r="J643" i="3"/>
  <c r="H643" i="3"/>
  <c r="G643" i="3"/>
  <c r="L642" i="3"/>
  <c r="H642" i="3"/>
  <c r="J642" i="3" s="1"/>
  <c r="G642" i="3"/>
  <c r="L641" i="3"/>
  <c r="H641" i="3"/>
  <c r="G641" i="3"/>
  <c r="J641" i="3" s="1"/>
  <c r="L640" i="3"/>
  <c r="H640" i="3"/>
  <c r="G640" i="3"/>
  <c r="L639" i="3"/>
  <c r="J639" i="3"/>
  <c r="H639" i="3"/>
  <c r="G639" i="3"/>
  <c r="L638" i="3"/>
  <c r="H638" i="3"/>
  <c r="G638" i="3"/>
  <c r="L637" i="3"/>
  <c r="J637" i="3"/>
  <c r="H637" i="3"/>
  <c r="G637" i="3"/>
  <c r="L636" i="3"/>
  <c r="H636" i="3"/>
  <c r="G636" i="3"/>
  <c r="L635" i="3"/>
  <c r="H635" i="3"/>
  <c r="G635" i="3"/>
  <c r="J635" i="3" s="1"/>
  <c r="L634" i="3"/>
  <c r="J634" i="3"/>
  <c r="H634" i="3"/>
  <c r="G634" i="3"/>
  <c r="L633" i="3"/>
  <c r="H633" i="3"/>
  <c r="G633" i="3"/>
  <c r="J633" i="3" s="1"/>
  <c r="L632" i="3"/>
  <c r="H632" i="3"/>
  <c r="G632" i="3"/>
  <c r="L631" i="3"/>
  <c r="H631" i="3"/>
  <c r="J631" i="3" s="1"/>
  <c r="G631" i="3"/>
  <c r="L630" i="3"/>
  <c r="H630" i="3"/>
  <c r="G630" i="3"/>
  <c r="L629" i="3"/>
  <c r="H629" i="3"/>
  <c r="G629" i="3"/>
  <c r="L628" i="3"/>
  <c r="J628" i="3"/>
  <c r="H628" i="3"/>
  <c r="G628" i="3"/>
  <c r="L627" i="3"/>
  <c r="H627" i="3"/>
  <c r="G627" i="3"/>
  <c r="L626" i="3"/>
  <c r="H626" i="3"/>
  <c r="G626" i="3"/>
  <c r="L625" i="3"/>
  <c r="H625" i="3"/>
  <c r="G625" i="3"/>
  <c r="L624" i="3"/>
  <c r="H624" i="3"/>
  <c r="G624" i="3"/>
  <c r="L623" i="3"/>
  <c r="H623" i="3"/>
  <c r="G623" i="3"/>
  <c r="L622" i="3"/>
  <c r="H622" i="3"/>
  <c r="G622" i="3"/>
  <c r="J622" i="3" s="1"/>
  <c r="L621" i="3"/>
  <c r="H621" i="3"/>
  <c r="G621" i="3"/>
  <c r="L620" i="3"/>
  <c r="H620" i="3"/>
  <c r="G620" i="3"/>
  <c r="J620" i="3" s="1"/>
  <c r="L619" i="3"/>
  <c r="H619" i="3"/>
  <c r="G619" i="3"/>
  <c r="L618" i="3"/>
  <c r="H618" i="3"/>
  <c r="J618" i="3" s="1"/>
  <c r="G618" i="3"/>
  <c r="L617" i="3"/>
  <c r="H617" i="3"/>
  <c r="G617" i="3"/>
  <c r="L616" i="3"/>
  <c r="H616" i="3"/>
  <c r="G616" i="3"/>
  <c r="J616" i="3" s="1"/>
  <c r="L615" i="3"/>
  <c r="H615" i="3"/>
  <c r="J615" i="3" s="1"/>
  <c r="G615" i="3"/>
  <c r="L614" i="3"/>
  <c r="H614" i="3"/>
  <c r="G614" i="3"/>
  <c r="L613" i="3"/>
  <c r="H613" i="3"/>
  <c r="G613" i="3"/>
  <c r="J613" i="3" s="1"/>
  <c r="L612" i="3"/>
  <c r="H612" i="3"/>
  <c r="J612" i="3" s="1"/>
  <c r="G612" i="3"/>
  <c r="L611" i="3"/>
  <c r="H611" i="3"/>
  <c r="G611" i="3"/>
  <c r="J611" i="3" s="1"/>
  <c r="L610" i="3"/>
  <c r="H610" i="3"/>
  <c r="G610" i="3"/>
  <c r="L609" i="3"/>
  <c r="H609" i="3"/>
  <c r="G609" i="3"/>
  <c r="L608" i="3"/>
  <c r="H608" i="3"/>
  <c r="G608" i="3"/>
  <c r="J608" i="3" s="1"/>
  <c r="L607" i="3"/>
  <c r="J607" i="3"/>
  <c r="H607" i="3"/>
  <c r="G607" i="3"/>
  <c r="L606" i="3"/>
  <c r="J606" i="3"/>
  <c r="H606" i="3"/>
  <c r="G606" i="3"/>
  <c r="L605" i="3"/>
  <c r="H605" i="3"/>
  <c r="G605" i="3"/>
  <c r="L604" i="3"/>
  <c r="H604" i="3"/>
  <c r="G604" i="3"/>
  <c r="J604" i="3" s="1"/>
  <c r="L603" i="3"/>
  <c r="H603" i="3"/>
  <c r="G603" i="3"/>
  <c r="L602" i="3"/>
  <c r="H602" i="3"/>
  <c r="G602" i="3"/>
  <c r="L601" i="3"/>
  <c r="H601" i="3"/>
  <c r="G601" i="3"/>
  <c r="L600" i="3"/>
  <c r="H600" i="3"/>
  <c r="G600" i="3"/>
  <c r="J600" i="3" s="1"/>
  <c r="L599" i="3"/>
  <c r="H599" i="3"/>
  <c r="G599" i="3"/>
  <c r="L598" i="3"/>
  <c r="H598" i="3"/>
  <c r="G598" i="3"/>
  <c r="L597" i="3"/>
  <c r="H597" i="3"/>
  <c r="G597" i="3"/>
  <c r="L596" i="3"/>
  <c r="H596" i="3"/>
  <c r="G596" i="3"/>
  <c r="L595" i="3"/>
  <c r="H595" i="3"/>
  <c r="J595" i="3" s="1"/>
  <c r="G595" i="3"/>
  <c r="L594" i="3"/>
  <c r="H594" i="3"/>
  <c r="G594" i="3"/>
  <c r="L593" i="3"/>
  <c r="H593" i="3"/>
  <c r="G593" i="3"/>
  <c r="J593" i="3" s="1"/>
  <c r="L592" i="3"/>
  <c r="H592" i="3"/>
  <c r="G592" i="3"/>
  <c r="J592" i="3" s="1"/>
  <c r="L591" i="3"/>
  <c r="H591" i="3"/>
  <c r="J591" i="3" s="1"/>
  <c r="G591" i="3"/>
  <c r="L590" i="3"/>
  <c r="H590" i="3"/>
  <c r="G590" i="3"/>
  <c r="L589" i="3"/>
  <c r="H589" i="3"/>
  <c r="J589" i="3" s="1"/>
  <c r="G589" i="3"/>
  <c r="L588" i="3"/>
  <c r="H588" i="3"/>
  <c r="G588" i="3"/>
  <c r="J588" i="3" s="1"/>
  <c r="L587" i="3"/>
  <c r="H587" i="3"/>
  <c r="G587" i="3"/>
  <c r="J587" i="3" s="1"/>
  <c r="L586" i="3"/>
  <c r="H586" i="3"/>
  <c r="G586" i="3"/>
  <c r="L585" i="3"/>
  <c r="H585" i="3"/>
  <c r="G585" i="3"/>
  <c r="J585" i="3" s="1"/>
  <c r="L584" i="3"/>
  <c r="J584" i="3"/>
  <c r="H584" i="3"/>
  <c r="G584" i="3"/>
  <c r="L583" i="3"/>
  <c r="H583" i="3"/>
  <c r="J583" i="3" s="1"/>
  <c r="G583" i="3"/>
  <c r="L582" i="3"/>
  <c r="H582" i="3"/>
  <c r="G582" i="3"/>
  <c r="L581" i="3"/>
  <c r="H581" i="3"/>
  <c r="G581" i="3"/>
  <c r="J581" i="3" s="1"/>
  <c r="L580" i="3"/>
  <c r="H580" i="3"/>
  <c r="G580" i="3"/>
  <c r="J580" i="3" s="1"/>
  <c r="L579" i="3"/>
  <c r="H579" i="3"/>
  <c r="G579" i="3"/>
  <c r="J579" i="3" s="1"/>
  <c r="L578" i="3"/>
  <c r="H578" i="3"/>
  <c r="J578" i="3" s="1"/>
  <c r="G578" i="3"/>
  <c r="L577" i="3"/>
  <c r="H577" i="3"/>
  <c r="G577" i="3"/>
  <c r="L576" i="3"/>
  <c r="H576" i="3"/>
  <c r="G576" i="3"/>
  <c r="J576" i="3" s="1"/>
  <c r="L575" i="3"/>
  <c r="J575" i="3"/>
  <c r="H575" i="3"/>
  <c r="G575" i="3"/>
  <c r="L574" i="3"/>
  <c r="H574" i="3"/>
  <c r="G574" i="3"/>
  <c r="L573" i="3"/>
  <c r="H573" i="3"/>
  <c r="G573" i="3"/>
  <c r="L572" i="3"/>
  <c r="H572" i="3"/>
  <c r="G572" i="3"/>
  <c r="J572" i="3" s="1"/>
  <c r="L571" i="3"/>
  <c r="J571" i="3"/>
  <c r="H571" i="3"/>
  <c r="G571" i="3"/>
  <c r="L570" i="3"/>
  <c r="J570" i="3"/>
  <c r="H570" i="3"/>
  <c r="G570" i="3"/>
  <c r="L569" i="3"/>
  <c r="H569" i="3"/>
  <c r="G569" i="3"/>
  <c r="L568" i="3"/>
  <c r="H568" i="3"/>
  <c r="G568" i="3"/>
  <c r="J568" i="3" s="1"/>
  <c r="L567" i="3"/>
  <c r="H567" i="3"/>
  <c r="G567" i="3"/>
  <c r="J567" i="3" s="1"/>
  <c r="L566" i="3"/>
  <c r="H566" i="3"/>
  <c r="J566" i="3" s="1"/>
  <c r="G566" i="3"/>
  <c r="L565" i="3"/>
  <c r="H565" i="3"/>
  <c r="G565" i="3"/>
  <c r="L564" i="3"/>
  <c r="H564" i="3"/>
  <c r="G564" i="3"/>
  <c r="J564" i="3" s="1"/>
  <c r="L563" i="3"/>
  <c r="J563" i="3"/>
  <c r="H563" i="3"/>
  <c r="G563" i="3"/>
  <c r="L562" i="3"/>
  <c r="H562" i="3"/>
  <c r="G562" i="3"/>
  <c r="J562" i="3" s="1"/>
  <c r="L561" i="3"/>
  <c r="H561" i="3"/>
  <c r="G561" i="3"/>
  <c r="L560" i="3"/>
  <c r="H560" i="3"/>
  <c r="G560" i="3"/>
  <c r="L559" i="3"/>
  <c r="H559" i="3"/>
  <c r="G559" i="3"/>
  <c r="J559" i="3" s="1"/>
  <c r="L558" i="3"/>
  <c r="H558" i="3"/>
  <c r="G558" i="3"/>
  <c r="L557" i="3"/>
  <c r="H557" i="3"/>
  <c r="G557" i="3"/>
  <c r="J557" i="3" s="1"/>
  <c r="L556" i="3"/>
  <c r="H556" i="3"/>
  <c r="G556" i="3"/>
  <c r="J556" i="3" s="1"/>
  <c r="L555" i="3"/>
  <c r="H555" i="3"/>
  <c r="J555" i="3" s="1"/>
  <c r="G555" i="3"/>
  <c r="L554" i="3"/>
  <c r="H554" i="3"/>
  <c r="J554" i="3" s="1"/>
  <c r="G554" i="3"/>
  <c r="L553" i="3"/>
  <c r="H553" i="3"/>
  <c r="G553" i="3"/>
  <c r="L552" i="3"/>
  <c r="H552" i="3"/>
  <c r="G552" i="3"/>
  <c r="L551" i="3"/>
  <c r="H551" i="3"/>
  <c r="G551" i="3"/>
  <c r="J551" i="3" s="1"/>
  <c r="L550" i="3"/>
  <c r="H550" i="3"/>
  <c r="G550" i="3"/>
  <c r="L549" i="3"/>
  <c r="H549" i="3"/>
  <c r="G549" i="3"/>
  <c r="L548" i="3"/>
  <c r="H548" i="3"/>
  <c r="G548" i="3"/>
  <c r="L547" i="3"/>
  <c r="H547" i="3"/>
  <c r="J547" i="3" s="1"/>
  <c r="G547" i="3"/>
  <c r="L546" i="3"/>
  <c r="J546" i="3"/>
  <c r="H546" i="3"/>
  <c r="G546" i="3"/>
  <c r="L545" i="3"/>
  <c r="H545" i="3"/>
  <c r="G545" i="3"/>
  <c r="J545" i="3" s="1"/>
  <c r="L544" i="3"/>
  <c r="H544" i="3"/>
  <c r="G544" i="3"/>
  <c r="J544" i="3" s="1"/>
  <c r="L543" i="3"/>
  <c r="H543" i="3"/>
  <c r="J543" i="3" s="1"/>
  <c r="G543" i="3"/>
  <c r="L542" i="3"/>
  <c r="H542" i="3"/>
  <c r="G542" i="3"/>
  <c r="J542" i="3" s="1"/>
  <c r="L541" i="3"/>
  <c r="H541" i="3"/>
  <c r="G541" i="3"/>
  <c r="J541" i="3" s="1"/>
  <c r="L540" i="3"/>
  <c r="H540" i="3"/>
  <c r="G540" i="3"/>
  <c r="J540" i="3" s="1"/>
  <c r="L539" i="3"/>
  <c r="J539" i="3"/>
  <c r="H539" i="3"/>
  <c r="G539" i="3"/>
  <c r="L538" i="3"/>
  <c r="J538" i="3"/>
  <c r="H538" i="3"/>
  <c r="G538" i="3"/>
  <c r="L537" i="3"/>
  <c r="H537" i="3"/>
  <c r="G537" i="3"/>
  <c r="J537" i="3" s="1"/>
  <c r="L536" i="3"/>
  <c r="H536" i="3"/>
  <c r="G536" i="3"/>
  <c r="J536" i="3" s="1"/>
  <c r="L535" i="3"/>
  <c r="H535" i="3"/>
  <c r="G535" i="3"/>
  <c r="J535" i="3" s="1"/>
  <c r="L534" i="3"/>
  <c r="J534" i="3"/>
  <c r="H534" i="3"/>
  <c r="G534" i="3"/>
  <c r="L533" i="3"/>
  <c r="H533" i="3"/>
  <c r="G533" i="3"/>
  <c r="L532" i="3"/>
  <c r="H532" i="3"/>
  <c r="G532" i="3"/>
  <c r="J532" i="3" s="1"/>
  <c r="L531" i="3"/>
  <c r="J531" i="3"/>
  <c r="H531" i="3"/>
  <c r="G531" i="3"/>
  <c r="L530" i="3"/>
  <c r="P530" i="3" s="1"/>
  <c r="H530" i="3"/>
  <c r="J530" i="3" s="1"/>
  <c r="G530" i="3"/>
  <c r="L529" i="3"/>
  <c r="J529" i="3"/>
  <c r="H529" i="3"/>
  <c r="G529" i="3"/>
  <c r="L528" i="3"/>
  <c r="H528" i="3"/>
  <c r="G528" i="3"/>
  <c r="L527" i="3"/>
  <c r="H527" i="3"/>
  <c r="G527" i="3"/>
  <c r="L526" i="3"/>
  <c r="P526" i="3" s="1"/>
  <c r="H526" i="3"/>
  <c r="J526" i="3" s="1"/>
  <c r="G526" i="3"/>
  <c r="L525" i="3"/>
  <c r="H525" i="3"/>
  <c r="G525" i="3"/>
  <c r="L524" i="3"/>
  <c r="H524" i="3"/>
  <c r="G524" i="3"/>
  <c r="J524" i="3" s="1"/>
  <c r="L523" i="3"/>
  <c r="H523" i="3"/>
  <c r="G523" i="3"/>
  <c r="J523" i="3" s="1"/>
  <c r="L522" i="3"/>
  <c r="H522" i="3"/>
  <c r="J522" i="3" s="1"/>
  <c r="G522" i="3"/>
  <c r="L521" i="3"/>
  <c r="H521" i="3"/>
  <c r="J521" i="3" s="1"/>
  <c r="G521" i="3"/>
  <c r="L520" i="3"/>
  <c r="H520" i="3"/>
  <c r="G520" i="3"/>
  <c r="J520" i="3" s="1"/>
  <c r="L519" i="3"/>
  <c r="J519" i="3"/>
  <c r="H519" i="3"/>
  <c r="G519" i="3"/>
  <c r="L518" i="3"/>
  <c r="H518" i="3"/>
  <c r="G518" i="3"/>
  <c r="L517" i="3"/>
  <c r="H517" i="3"/>
  <c r="J517" i="3" s="1"/>
  <c r="G517" i="3"/>
  <c r="L516" i="3"/>
  <c r="H516" i="3"/>
  <c r="G516" i="3"/>
  <c r="L515" i="3"/>
  <c r="P515" i="3" s="1"/>
  <c r="H515" i="3"/>
  <c r="G515" i="3"/>
  <c r="J515" i="3" s="1"/>
  <c r="L514" i="3"/>
  <c r="H514" i="3"/>
  <c r="J514" i="3" s="1"/>
  <c r="G514" i="3"/>
  <c r="L513" i="3"/>
  <c r="J513" i="3"/>
  <c r="H513" i="3"/>
  <c r="G513" i="3"/>
  <c r="L512" i="3"/>
  <c r="H512" i="3"/>
  <c r="G512" i="3"/>
  <c r="L511" i="3"/>
  <c r="J511" i="3"/>
  <c r="H511" i="3"/>
  <c r="G511" i="3"/>
  <c r="L510" i="3"/>
  <c r="J510" i="3"/>
  <c r="H510" i="3"/>
  <c r="G510" i="3"/>
  <c r="L509" i="3"/>
  <c r="H509" i="3"/>
  <c r="G509" i="3"/>
  <c r="L508" i="3"/>
  <c r="H508" i="3"/>
  <c r="G508" i="3"/>
  <c r="L507" i="3"/>
  <c r="H507" i="3"/>
  <c r="G507" i="3"/>
  <c r="J507" i="3" s="1"/>
  <c r="L506" i="3"/>
  <c r="J506" i="3"/>
  <c r="H506" i="3"/>
  <c r="G506" i="3"/>
  <c r="L505" i="3"/>
  <c r="H505" i="3"/>
  <c r="G505" i="3"/>
  <c r="L504" i="3"/>
  <c r="H504" i="3"/>
  <c r="G504" i="3"/>
  <c r="J504" i="3" s="1"/>
  <c r="L503" i="3"/>
  <c r="J503" i="3"/>
  <c r="H503" i="3"/>
  <c r="G503" i="3"/>
  <c r="L502" i="3"/>
  <c r="H502" i="3"/>
  <c r="G502" i="3"/>
  <c r="L501" i="3"/>
  <c r="H501" i="3"/>
  <c r="G501" i="3"/>
  <c r="J501" i="3" s="1"/>
  <c r="L500" i="3"/>
  <c r="H500" i="3"/>
  <c r="G500" i="3"/>
  <c r="L499" i="3"/>
  <c r="H499" i="3"/>
  <c r="G499" i="3"/>
  <c r="L498" i="3"/>
  <c r="J498" i="3"/>
  <c r="H498" i="3"/>
  <c r="G498" i="3"/>
  <c r="L497" i="3"/>
  <c r="H497" i="3"/>
  <c r="J497" i="3" s="1"/>
  <c r="G497" i="3"/>
  <c r="L496" i="3"/>
  <c r="H496" i="3"/>
  <c r="G496" i="3"/>
  <c r="L495" i="3"/>
  <c r="J495" i="3"/>
  <c r="H495" i="3"/>
  <c r="G495" i="3"/>
  <c r="L494" i="3"/>
  <c r="H494" i="3"/>
  <c r="G494" i="3"/>
  <c r="L493" i="3"/>
  <c r="J493" i="3"/>
  <c r="H493" i="3"/>
  <c r="G493" i="3"/>
  <c r="L492" i="3"/>
  <c r="H492" i="3"/>
  <c r="G492" i="3"/>
  <c r="J492" i="3" s="1"/>
  <c r="L491" i="3"/>
  <c r="H491" i="3"/>
  <c r="G491" i="3"/>
  <c r="L490" i="3"/>
  <c r="H490" i="3"/>
  <c r="J490" i="3" s="1"/>
  <c r="G490" i="3"/>
  <c r="L489" i="3"/>
  <c r="H489" i="3"/>
  <c r="J489" i="3" s="1"/>
  <c r="G489" i="3"/>
  <c r="L488" i="3"/>
  <c r="H488" i="3"/>
  <c r="G488" i="3"/>
  <c r="J488" i="3" s="1"/>
  <c r="L487" i="3"/>
  <c r="J487" i="3"/>
  <c r="H487" i="3"/>
  <c r="G487" i="3"/>
  <c r="L486" i="3"/>
  <c r="H486" i="3"/>
  <c r="G486" i="3"/>
  <c r="L485" i="3"/>
  <c r="H485" i="3"/>
  <c r="G485" i="3"/>
  <c r="L484" i="3"/>
  <c r="H484" i="3"/>
  <c r="G484" i="3"/>
  <c r="L483" i="3"/>
  <c r="H483" i="3"/>
  <c r="G483" i="3"/>
  <c r="J483" i="3" s="1"/>
  <c r="L482" i="3"/>
  <c r="H482" i="3"/>
  <c r="G482" i="3"/>
  <c r="L481" i="3"/>
  <c r="H481" i="3"/>
  <c r="G481" i="3"/>
  <c r="J481" i="3" s="1"/>
  <c r="L480" i="3"/>
  <c r="H480" i="3"/>
  <c r="G480" i="3"/>
  <c r="L479" i="3"/>
  <c r="H479" i="3"/>
  <c r="J479" i="3" s="1"/>
  <c r="G479" i="3"/>
  <c r="L478" i="3"/>
  <c r="H478" i="3"/>
  <c r="G478" i="3"/>
  <c r="L477" i="3"/>
  <c r="H477" i="3"/>
  <c r="G477" i="3"/>
  <c r="J477" i="3" s="1"/>
  <c r="L476" i="3"/>
  <c r="H476" i="3"/>
  <c r="G476" i="3"/>
  <c r="J476" i="3" s="1"/>
  <c r="L475" i="3"/>
  <c r="H475" i="3"/>
  <c r="G475" i="3"/>
  <c r="J475" i="3" s="1"/>
  <c r="L474" i="3"/>
  <c r="H474" i="3"/>
  <c r="G474" i="3"/>
  <c r="J474" i="3" s="1"/>
  <c r="L473" i="3"/>
  <c r="H473" i="3"/>
  <c r="G473" i="3"/>
  <c r="L472" i="3"/>
  <c r="H472" i="3"/>
  <c r="G472" i="3"/>
  <c r="L471" i="3"/>
  <c r="H471" i="3"/>
  <c r="G471" i="3"/>
  <c r="L470" i="3"/>
  <c r="H470" i="3"/>
  <c r="G470" i="3"/>
  <c r="L469" i="3"/>
  <c r="H469" i="3"/>
  <c r="G469" i="3"/>
  <c r="L468" i="3"/>
  <c r="H468" i="3"/>
  <c r="G468" i="3"/>
  <c r="J468" i="3" s="1"/>
  <c r="L467" i="3"/>
  <c r="H467" i="3"/>
  <c r="G467" i="3"/>
  <c r="J467" i="3" s="1"/>
  <c r="L466" i="3"/>
  <c r="H466" i="3"/>
  <c r="J466" i="3" s="1"/>
  <c r="G466" i="3"/>
  <c r="L465" i="3"/>
  <c r="H465" i="3"/>
  <c r="J465" i="3" s="1"/>
  <c r="G465" i="3"/>
  <c r="L464" i="3"/>
  <c r="H464" i="3"/>
  <c r="G464" i="3"/>
  <c r="J464" i="3" s="1"/>
  <c r="L463" i="3"/>
  <c r="J463" i="3"/>
  <c r="H463" i="3"/>
  <c r="G463" i="3"/>
  <c r="L462" i="3"/>
  <c r="H462" i="3"/>
  <c r="G462" i="3"/>
  <c r="L461" i="3"/>
  <c r="H461" i="3"/>
  <c r="G461" i="3"/>
  <c r="L460" i="3"/>
  <c r="H460" i="3"/>
  <c r="G460" i="3"/>
  <c r="J460" i="3" s="1"/>
  <c r="L459" i="3"/>
  <c r="H459" i="3"/>
  <c r="G459" i="3"/>
  <c r="L458" i="3"/>
  <c r="H458" i="3"/>
  <c r="G458" i="3"/>
  <c r="J458" i="3" s="1"/>
  <c r="L457" i="3"/>
  <c r="H457" i="3"/>
  <c r="G457" i="3"/>
  <c r="L456" i="3"/>
  <c r="H456" i="3"/>
  <c r="G456" i="3"/>
  <c r="L455" i="3"/>
  <c r="H455" i="3"/>
  <c r="J455" i="3" s="1"/>
  <c r="G455" i="3"/>
  <c r="L454" i="3"/>
  <c r="H454" i="3"/>
  <c r="J454" i="3" s="1"/>
  <c r="G454" i="3"/>
  <c r="L453" i="3"/>
  <c r="H453" i="3"/>
  <c r="G453" i="3"/>
  <c r="L452" i="3"/>
  <c r="H452" i="3"/>
  <c r="G452" i="3"/>
  <c r="L451" i="3"/>
  <c r="H451" i="3"/>
  <c r="G451" i="3"/>
  <c r="L450" i="3"/>
  <c r="H450" i="3"/>
  <c r="J450" i="3" s="1"/>
  <c r="G450" i="3"/>
  <c r="L449" i="3"/>
  <c r="H449" i="3"/>
  <c r="J449" i="3" s="1"/>
  <c r="G449" i="3"/>
  <c r="L448" i="3"/>
  <c r="H448" i="3"/>
  <c r="G448" i="3"/>
  <c r="L447" i="3"/>
  <c r="H447" i="3"/>
  <c r="G447" i="3"/>
  <c r="J447" i="3" s="1"/>
  <c r="L446" i="3"/>
  <c r="H446" i="3"/>
  <c r="J446" i="3" s="1"/>
  <c r="G446" i="3"/>
  <c r="L445" i="3"/>
  <c r="H445" i="3"/>
  <c r="G445" i="3"/>
  <c r="J445" i="3" s="1"/>
  <c r="L444" i="3"/>
  <c r="H444" i="3"/>
  <c r="G444" i="3"/>
  <c r="L443" i="3"/>
  <c r="H443" i="3"/>
  <c r="G443" i="3"/>
  <c r="J443" i="3" s="1"/>
  <c r="L442" i="3"/>
  <c r="J442" i="3"/>
  <c r="H442" i="3"/>
  <c r="G442" i="3"/>
  <c r="L441" i="3"/>
  <c r="P441" i="3" s="1"/>
  <c r="H441" i="3"/>
  <c r="G441" i="3"/>
  <c r="L440" i="3"/>
  <c r="H440" i="3"/>
  <c r="G440" i="3"/>
  <c r="J440" i="3" s="1"/>
  <c r="P439" i="3"/>
  <c r="L439" i="3"/>
  <c r="J439" i="3"/>
  <c r="H439" i="3"/>
  <c r="G439" i="3"/>
  <c r="L438" i="3"/>
  <c r="H438" i="3"/>
  <c r="G438" i="3"/>
  <c r="L437" i="3"/>
  <c r="H437" i="3"/>
  <c r="G437" i="3"/>
  <c r="L436" i="3"/>
  <c r="H436" i="3"/>
  <c r="G436" i="3"/>
  <c r="L435" i="3"/>
  <c r="H435" i="3"/>
  <c r="G435" i="3"/>
  <c r="L434" i="3"/>
  <c r="H434" i="3"/>
  <c r="G434" i="3"/>
  <c r="J434" i="3" s="1"/>
  <c r="L433" i="3"/>
  <c r="H433" i="3"/>
  <c r="G433" i="3"/>
  <c r="L432" i="3"/>
  <c r="H432" i="3"/>
  <c r="G432" i="3"/>
  <c r="L431" i="3"/>
  <c r="H431" i="3"/>
  <c r="G431" i="3"/>
  <c r="J431" i="3" s="1"/>
  <c r="L430" i="3"/>
  <c r="H430" i="3"/>
  <c r="J430" i="3" s="1"/>
  <c r="G430" i="3"/>
  <c r="L429" i="3"/>
  <c r="H429" i="3"/>
  <c r="G429" i="3"/>
  <c r="L428" i="3"/>
  <c r="H428" i="3"/>
  <c r="G428" i="3"/>
  <c r="J428" i="3" s="1"/>
  <c r="L427" i="3"/>
  <c r="H427" i="3"/>
  <c r="G427" i="3"/>
  <c r="J427" i="3" s="1"/>
  <c r="L426" i="3"/>
  <c r="H426" i="3"/>
  <c r="G426" i="3"/>
  <c r="J426" i="3" s="1"/>
  <c r="L425" i="3"/>
  <c r="H425" i="3"/>
  <c r="J425" i="3" s="1"/>
  <c r="G425" i="3"/>
  <c r="L424" i="3"/>
  <c r="P424" i="3" s="1"/>
  <c r="H424" i="3"/>
  <c r="G424" i="3"/>
  <c r="J424" i="3" s="1"/>
  <c r="L423" i="3"/>
  <c r="J423" i="3"/>
  <c r="H423" i="3"/>
  <c r="G423" i="3"/>
  <c r="L422" i="3"/>
  <c r="H422" i="3"/>
  <c r="J422" i="3" s="1"/>
  <c r="G422" i="3"/>
  <c r="L421" i="3"/>
  <c r="H421" i="3"/>
  <c r="G421" i="3"/>
  <c r="J421" i="3" s="1"/>
  <c r="L420" i="3"/>
  <c r="H420" i="3"/>
  <c r="G420" i="3"/>
  <c r="J420" i="3" s="1"/>
  <c r="L419" i="3"/>
  <c r="H419" i="3"/>
  <c r="G419" i="3"/>
  <c r="J419" i="3" s="1"/>
  <c r="L418" i="3"/>
  <c r="H418" i="3"/>
  <c r="G418" i="3"/>
  <c r="J418" i="3" s="1"/>
  <c r="L417" i="3"/>
  <c r="H417" i="3"/>
  <c r="G417" i="3"/>
  <c r="L416" i="3"/>
  <c r="H416" i="3"/>
  <c r="G416" i="3"/>
  <c r="L415" i="3"/>
  <c r="H415" i="3"/>
  <c r="J415" i="3" s="1"/>
  <c r="G415" i="3"/>
  <c r="L414" i="3"/>
  <c r="H414" i="3"/>
  <c r="G414" i="3"/>
  <c r="L413" i="3"/>
  <c r="H413" i="3"/>
  <c r="G413" i="3"/>
  <c r="L412" i="3"/>
  <c r="H412" i="3"/>
  <c r="G412" i="3"/>
  <c r="J412" i="3" s="1"/>
  <c r="L411" i="3"/>
  <c r="H411" i="3"/>
  <c r="G411" i="3"/>
  <c r="L410" i="3"/>
  <c r="H410" i="3"/>
  <c r="J410" i="3" s="1"/>
  <c r="G410" i="3"/>
  <c r="L409" i="3"/>
  <c r="H409" i="3"/>
  <c r="G409" i="3"/>
  <c r="L408" i="3"/>
  <c r="H408" i="3"/>
  <c r="G408" i="3"/>
  <c r="J408" i="3" s="1"/>
  <c r="L407" i="3"/>
  <c r="H407" i="3"/>
  <c r="G407" i="3"/>
  <c r="J407" i="3" s="1"/>
  <c r="L406" i="3"/>
  <c r="H406" i="3"/>
  <c r="J406" i="3" s="1"/>
  <c r="G406" i="3"/>
  <c r="L405" i="3"/>
  <c r="H405" i="3"/>
  <c r="G405" i="3"/>
  <c r="L404" i="3"/>
  <c r="H404" i="3"/>
  <c r="G404" i="3"/>
  <c r="L403" i="3"/>
  <c r="H403" i="3"/>
  <c r="G403" i="3"/>
  <c r="J403" i="3" s="1"/>
  <c r="L402" i="3"/>
  <c r="H402" i="3"/>
  <c r="G402" i="3"/>
  <c r="J402" i="3" s="1"/>
  <c r="L401" i="3"/>
  <c r="H401" i="3"/>
  <c r="G401" i="3"/>
  <c r="L400" i="3"/>
  <c r="H400" i="3"/>
  <c r="G400" i="3"/>
  <c r="J400" i="3" s="1"/>
  <c r="L399" i="3"/>
  <c r="H399" i="3"/>
  <c r="J399" i="3" s="1"/>
  <c r="G399" i="3"/>
  <c r="L398" i="3"/>
  <c r="H398" i="3"/>
  <c r="J398" i="3" s="1"/>
  <c r="G398" i="3"/>
  <c r="L397" i="3"/>
  <c r="H397" i="3"/>
  <c r="G397" i="3"/>
  <c r="L396" i="3"/>
  <c r="H396" i="3"/>
  <c r="G396" i="3"/>
  <c r="J396" i="3" s="1"/>
  <c r="L395" i="3"/>
  <c r="H395" i="3"/>
  <c r="G395" i="3"/>
  <c r="L394" i="3"/>
  <c r="H394" i="3"/>
  <c r="G394" i="3"/>
  <c r="J394" i="3" s="1"/>
  <c r="L393" i="3"/>
  <c r="H393" i="3"/>
  <c r="G393" i="3"/>
  <c r="L392" i="3"/>
  <c r="H392" i="3"/>
  <c r="G392" i="3"/>
  <c r="J392" i="3" s="1"/>
  <c r="L391" i="3"/>
  <c r="H391" i="3"/>
  <c r="G391" i="3"/>
  <c r="J391" i="3" s="1"/>
  <c r="L390" i="3"/>
  <c r="H390" i="3"/>
  <c r="G390" i="3"/>
  <c r="L389" i="3"/>
  <c r="H389" i="3"/>
  <c r="G389" i="3"/>
  <c r="L388" i="3"/>
  <c r="H388" i="3"/>
  <c r="G388" i="3"/>
  <c r="J388" i="3" s="1"/>
  <c r="L387" i="3"/>
  <c r="H387" i="3"/>
  <c r="G387" i="3"/>
  <c r="J387" i="3" s="1"/>
  <c r="L386" i="3"/>
  <c r="H386" i="3"/>
  <c r="G386" i="3"/>
  <c r="J386" i="3" s="1"/>
  <c r="L385" i="3"/>
  <c r="J385" i="3"/>
  <c r="H385" i="3"/>
  <c r="G385" i="3"/>
  <c r="L384" i="3"/>
  <c r="H384" i="3"/>
  <c r="G384" i="3"/>
  <c r="L383" i="3"/>
  <c r="H383" i="3"/>
  <c r="G383" i="3"/>
  <c r="J383" i="3" s="1"/>
  <c r="L382" i="3"/>
  <c r="H382" i="3"/>
  <c r="J382" i="3" s="1"/>
  <c r="G382" i="3"/>
  <c r="L381" i="3"/>
  <c r="H381" i="3"/>
  <c r="G381" i="3"/>
  <c r="L380" i="3"/>
  <c r="H380" i="3"/>
  <c r="G380" i="3"/>
  <c r="J380" i="3" s="1"/>
  <c r="L379" i="3"/>
  <c r="H379" i="3"/>
  <c r="G379" i="3"/>
  <c r="J379" i="3" s="1"/>
  <c r="L378" i="3"/>
  <c r="H378" i="3"/>
  <c r="G378" i="3"/>
  <c r="J378" i="3" s="1"/>
  <c r="L377" i="3"/>
  <c r="P377" i="3" s="1"/>
  <c r="H377" i="3"/>
  <c r="J377" i="3" s="1"/>
  <c r="G377" i="3"/>
  <c r="L376" i="3"/>
  <c r="H376" i="3"/>
  <c r="G376" i="3"/>
  <c r="L375" i="3"/>
  <c r="H375" i="3"/>
  <c r="G375" i="3"/>
  <c r="J375" i="3" s="1"/>
  <c r="L374" i="3"/>
  <c r="H374" i="3"/>
  <c r="G374" i="3"/>
  <c r="L373" i="3"/>
  <c r="H373" i="3"/>
  <c r="G373" i="3"/>
  <c r="J373" i="3" s="1"/>
  <c r="L372" i="3"/>
  <c r="H372" i="3"/>
  <c r="G372" i="3"/>
  <c r="L371" i="3"/>
  <c r="H371" i="3"/>
  <c r="G371" i="3"/>
  <c r="J371" i="3" s="1"/>
  <c r="L370" i="3"/>
  <c r="J370" i="3"/>
  <c r="H370" i="3"/>
  <c r="G370" i="3"/>
  <c r="L369" i="3"/>
  <c r="H369" i="3"/>
  <c r="G369" i="3"/>
  <c r="L368" i="3"/>
  <c r="H368" i="3"/>
  <c r="G368" i="3"/>
  <c r="J368" i="3" s="1"/>
  <c r="L367" i="3"/>
  <c r="H367" i="3"/>
  <c r="G367" i="3"/>
  <c r="J367" i="3" s="1"/>
  <c r="L366" i="3"/>
  <c r="H366" i="3"/>
  <c r="J366" i="3" s="1"/>
  <c r="G366" i="3"/>
  <c r="L365" i="3"/>
  <c r="H365" i="3"/>
  <c r="G365" i="3"/>
  <c r="L364" i="3"/>
  <c r="H364" i="3"/>
  <c r="G364" i="3"/>
  <c r="J364" i="3" s="1"/>
  <c r="L363" i="3"/>
  <c r="H363" i="3"/>
  <c r="G363" i="3"/>
  <c r="L362" i="3"/>
  <c r="H362" i="3"/>
  <c r="J362" i="3" s="1"/>
  <c r="G362" i="3"/>
  <c r="L361" i="3"/>
  <c r="H361" i="3"/>
  <c r="G361" i="3"/>
  <c r="J361" i="3" s="1"/>
  <c r="L360" i="3"/>
  <c r="H360" i="3"/>
  <c r="G360" i="3"/>
  <c r="L359" i="3"/>
  <c r="H359" i="3"/>
  <c r="G359" i="3"/>
  <c r="J359" i="3" s="1"/>
  <c r="L358" i="3"/>
  <c r="H358" i="3"/>
  <c r="J358" i="3" s="1"/>
  <c r="G358" i="3"/>
  <c r="L357" i="3"/>
  <c r="H357" i="3"/>
  <c r="G357" i="3"/>
  <c r="J357" i="3" s="1"/>
  <c r="L356" i="3"/>
  <c r="H356" i="3"/>
  <c r="G356" i="3"/>
  <c r="L355" i="3"/>
  <c r="H355" i="3"/>
  <c r="G355" i="3"/>
  <c r="L354" i="3"/>
  <c r="P354" i="3" s="1"/>
  <c r="H354" i="3"/>
  <c r="G354" i="3"/>
  <c r="J354" i="3" s="1"/>
  <c r="L353" i="3"/>
  <c r="H353" i="3"/>
  <c r="G353" i="3"/>
  <c r="J353" i="3" s="1"/>
  <c r="L352" i="3"/>
  <c r="P352" i="3" s="1"/>
  <c r="H352" i="3"/>
  <c r="G352" i="3"/>
  <c r="J352" i="3" s="1"/>
  <c r="L351" i="3"/>
  <c r="H351" i="3"/>
  <c r="G351" i="3"/>
  <c r="J351" i="3" s="1"/>
  <c r="P350" i="3"/>
  <c r="L350" i="3"/>
  <c r="H350" i="3"/>
  <c r="J350" i="3" s="1"/>
  <c r="G350" i="3"/>
  <c r="L349" i="3"/>
  <c r="H349" i="3"/>
  <c r="G349" i="3"/>
  <c r="L348" i="3"/>
  <c r="H348" i="3"/>
  <c r="G348" i="3"/>
  <c r="J348" i="3" s="1"/>
  <c r="L347" i="3"/>
  <c r="H347" i="3"/>
  <c r="G347" i="3"/>
  <c r="L346" i="3"/>
  <c r="H346" i="3"/>
  <c r="J346" i="3" s="1"/>
  <c r="G346" i="3"/>
  <c r="L345" i="3"/>
  <c r="H345" i="3"/>
  <c r="G345" i="3"/>
  <c r="J345" i="3" s="1"/>
  <c r="L344" i="3"/>
  <c r="H344" i="3"/>
  <c r="G344" i="3"/>
  <c r="L343" i="3"/>
  <c r="H343" i="3"/>
  <c r="J343" i="3" s="1"/>
  <c r="G343" i="3"/>
  <c r="L342" i="3"/>
  <c r="I1129" i="3"/>
  <c r="H342" i="3"/>
  <c r="G342" i="3"/>
  <c r="L341" i="3"/>
  <c r="H341" i="3"/>
  <c r="J341" i="3" s="1"/>
  <c r="G341" i="3"/>
  <c r="L340" i="3"/>
  <c r="H340" i="3"/>
  <c r="G340" i="3"/>
  <c r="J340" i="3" s="1"/>
  <c r="L339" i="3"/>
  <c r="H339" i="3"/>
  <c r="G339" i="3"/>
  <c r="L338" i="3"/>
  <c r="H338" i="3"/>
  <c r="G338" i="3"/>
  <c r="L337" i="3"/>
  <c r="H337" i="3"/>
  <c r="G337" i="3"/>
  <c r="J337" i="3" s="1"/>
  <c r="L336" i="3"/>
  <c r="H336" i="3"/>
  <c r="G336" i="3"/>
  <c r="J336" i="3" s="1"/>
  <c r="L335" i="3"/>
  <c r="J335" i="3"/>
  <c r="H335" i="3"/>
  <c r="G335" i="3"/>
  <c r="L334" i="3"/>
  <c r="H334" i="3"/>
  <c r="J334" i="3" s="1"/>
  <c r="G334" i="3"/>
  <c r="L333" i="3"/>
  <c r="H333" i="3"/>
  <c r="J333" i="3" s="1"/>
  <c r="G333" i="3"/>
  <c r="L332" i="3"/>
  <c r="H332" i="3"/>
  <c r="G332" i="3"/>
  <c r="L331" i="3"/>
  <c r="H331" i="3"/>
  <c r="G331" i="3"/>
  <c r="J331" i="3" s="1"/>
  <c r="L330" i="3"/>
  <c r="H330" i="3"/>
  <c r="G330" i="3"/>
  <c r="L329" i="3"/>
  <c r="H329" i="3"/>
  <c r="G329" i="3"/>
  <c r="J329" i="3" s="1"/>
  <c r="L328" i="3"/>
  <c r="H328" i="3"/>
  <c r="G328" i="3"/>
  <c r="J328" i="3" s="1"/>
  <c r="L327" i="3"/>
  <c r="H327" i="3"/>
  <c r="G327" i="3"/>
  <c r="L326" i="3"/>
  <c r="H326" i="3"/>
  <c r="G326" i="3"/>
  <c r="J326" i="3" s="1"/>
  <c r="L325" i="3"/>
  <c r="J325" i="3"/>
  <c r="H325" i="3"/>
  <c r="G325" i="3"/>
  <c r="L324" i="3"/>
  <c r="H324" i="3"/>
  <c r="G324" i="3"/>
  <c r="J324" i="3" s="1"/>
  <c r="L323" i="3"/>
  <c r="H323" i="3"/>
  <c r="G323" i="3"/>
  <c r="L322" i="3"/>
  <c r="H322" i="3"/>
  <c r="G322" i="3"/>
  <c r="L321" i="3"/>
  <c r="H321" i="3"/>
  <c r="G321" i="3"/>
  <c r="L320" i="3"/>
  <c r="J320" i="3"/>
  <c r="H320" i="3"/>
  <c r="G320" i="3"/>
  <c r="L319" i="3"/>
  <c r="H319" i="3"/>
  <c r="G319" i="3"/>
  <c r="J319" i="3" s="1"/>
  <c r="L318" i="3"/>
  <c r="H318" i="3"/>
  <c r="G318" i="3"/>
  <c r="L317" i="3"/>
  <c r="H317" i="3"/>
  <c r="J317" i="3" s="1"/>
  <c r="G317" i="3"/>
  <c r="L316" i="3"/>
  <c r="H316" i="3"/>
  <c r="G316" i="3"/>
  <c r="J316" i="3" s="1"/>
  <c r="L315" i="3"/>
  <c r="H315" i="3"/>
  <c r="G315" i="3"/>
  <c r="J315" i="3" s="1"/>
  <c r="L314" i="3"/>
  <c r="H314" i="3"/>
  <c r="G314" i="3"/>
  <c r="J314" i="3" s="1"/>
  <c r="L313" i="3"/>
  <c r="H313" i="3"/>
  <c r="G313" i="3"/>
  <c r="J313" i="3" s="1"/>
  <c r="L312" i="3"/>
  <c r="H312" i="3"/>
  <c r="G312" i="3"/>
  <c r="J312" i="3" s="1"/>
  <c r="L311" i="3"/>
  <c r="H311" i="3"/>
  <c r="G311" i="3"/>
  <c r="J311" i="3" s="1"/>
  <c r="L310" i="3"/>
  <c r="J310" i="3"/>
  <c r="H310" i="3"/>
  <c r="G310" i="3"/>
  <c r="L309" i="3"/>
  <c r="H309" i="3"/>
  <c r="G309" i="3"/>
  <c r="J309" i="3" s="1"/>
  <c r="L308" i="3"/>
  <c r="H308" i="3"/>
  <c r="G308" i="3"/>
  <c r="L307" i="3"/>
  <c r="H307" i="3"/>
  <c r="G307" i="3"/>
  <c r="J307" i="3" s="1"/>
  <c r="L306" i="3"/>
  <c r="H306" i="3"/>
  <c r="G306" i="3"/>
  <c r="L305" i="3"/>
  <c r="H305" i="3"/>
  <c r="G305" i="3"/>
  <c r="J305" i="3" s="1"/>
  <c r="L304" i="3"/>
  <c r="H304" i="3"/>
  <c r="G304" i="3"/>
  <c r="L303" i="3"/>
  <c r="H303" i="3"/>
  <c r="G303" i="3"/>
  <c r="L302" i="3"/>
  <c r="H302" i="3"/>
  <c r="G302" i="3"/>
  <c r="J302" i="3" s="1"/>
  <c r="L301" i="3"/>
  <c r="H301" i="3"/>
  <c r="G301" i="3"/>
  <c r="L300" i="3"/>
  <c r="H300" i="3"/>
  <c r="G300" i="3"/>
  <c r="J300" i="3" s="1"/>
  <c r="L299" i="3"/>
  <c r="J299" i="3"/>
  <c r="H299" i="3"/>
  <c r="G299" i="3"/>
  <c r="L298" i="3"/>
  <c r="J298" i="3"/>
  <c r="H298" i="3"/>
  <c r="G298" i="3"/>
  <c r="L297" i="3"/>
  <c r="H297" i="3"/>
  <c r="G297" i="3"/>
  <c r="L296" i="3"/>
  <c r="H296" i="3"/>
  <c r="G296" i="3"/>
  <c r="J296" i="3" s="1"/>
  <c r="L295" i="3"/>
  <c r="H295" i="3"/>
  <c r="G295" i="3"/>
  <c r="J295" i="3" s="1"/>
  <c r="L294" i="3"/>
  <c r="H294" i="3"/>
  <c r="G294" i="3"/>
  <c r="J294" i="3" s="1"/>
  <c r="L293" i="3"/>
  <c r="H293" i="3"/>
  <c r="G293" i="3"/>
  <c r="J293" i="3" s="1"/>
  <c r="L292" i="3"/>
  <c r="H292" i="3"/>
  <c r="G292" i="3"/>
  <c r="J292" i="3" s="1"/>
  <c r="L291" i="3"/>
  <c r="H291" i="3"/>
  <c r="G291" i="3"/>
  <c r="J291" i="3" s="1"/>
  <c r="L290" i="3"/>
  <c r="H290" i="3"/>
  <c r="G290" i="3"/>
  <c r="L289" i="3"/>
  <c r="H289" i="3"/>
  <c r="G289" i="3"/>
  <c r="J289" i="3" s="1"/>
  <c r="L288" i="3"/>
  <c r="H288" i="3"/>
  <c r="G288" i="3"/>
  <c r="L287" i="3"/>
  <c r="H287" i="3"/>
  <c r="J287" i="3" s="1"/>
  <c r="G287" i="3"/>
  <c r="L286" i="3"/>
  <c r="H286" i="3"/>
  <c r="G286" i="3"/>
  <c r="J286" i="3" s="1"/>
  <c r="L285" i="3"/>
  <c r="H285" i="3"/>
  <c r="G285" i="3"/>
  <c r="J285" i="3" s="1"/>
  <c r="L284" i="3"/>
  <c r="H284" i="3"/>
  <c r="G284" i="3"/>
  <c r="L283" i="3"/>
  <c r="H283" i="3"/>
  <c r="G283" i="3"/>
  <c r="J283" i="3" s="1"/>
  <c r="L282" i="3"/>
  <c r="H282" i="3"/>
  <c r="J282" i="3" s="1"/>
  <c r="G282" i="3"/>
  <c r="L281" i="3"/>
  <c r="H281" i="3"/>
  <c r="G281" i="3"/>
  <c r="L280" i="3"/>
  <c r="H280" i="3"/>
  <c r="G280" i="3"/>
  <c r="J280" i="3" s="1"/>
  <c r="L279" i="3"/>
  <c r="H279" i="3"/>
  <c r="J279" i="3" s="1"/>
  <c r="G279" i="3"/>
  <c r="L278" i="3"/>
  <c r="H278" i="3"/>
  <c r="G278" i="3"/>
  <c r="J278" i="3" s="1"/>
  <c r="L277" i="3"/>
  <c r="H277" i="3"/>
  <c r="G277" i="3"/>
  <c r="L276" i="3"/>
  <c r="H276" i="3"/>
  <c r="G276" i="3"/>
  <c r="L275" i="3"/>
  <c r="H275" i="3"/>
  <c r="G275" i="3"/>
  <c r="J275" i="3" s="1"/>
  <c r="L274" i="3"/>
  <c r="H274" i="3"/>
  <c r="G274" i="3"/>
  <c r="L273" i="3"/>
  <c r="H273" i="3"/>
  <c r="G273" i="3"/>
  <c r="J273" i="3" s="1"/>
  <c r="L272" i="3"/>
  <c r="H272" i="3"/>
  <c r="G272" i="3"/>
  <c r="L271" i="3"/>
  <c r="H271" i="3"/>
  <c r="J271" i="3" s="1"/>
  <c r="G271" i="3"/>
  <c r="L270" i="3"/>
  <c r="H270" i="3"/>
  <c r="G270" i="3"/>
  <c r="J270" i="3" s="1"/>
  <c r="L269" i="3"/>
  <c r="H269" i="3"/>
  <c r="G269" i="3"/>
  <c r="J269" i="3" s="1"/>
  <c r="L268" i="3"/>
  <c r="H268" i="3"/>
  <c r="G268" i="3"/>
  <c r="J268" i="3" s="1"/>
  <c r="L267" i="3"/>
  <c r="H267" i="3"/>
  <c r="J267" i="3" s="1"/>
  <c r="G267" i="3"/>
  <c r="L266" i="3"/>
  <c r="H266" i="3"/>
  <c r="G266" i="3"/>
  <c r="L265" i="3"/>
  <c r="H265" i="3"/>
  <c r="G265" i="3"/>
  <c r="J265" i="3" s="1"/>
  <c r="L264" i="3"/>
  <c r="H264" i="3"/>
  <c r="G264" i="3"/>
  <c r="J264" i="3" s="1"/>
  <c r="L263" i="3"/>
  <c r="H263" i="3"/>
  <c r="G263" i="3"/>
  <c r="L262" i="3"/>
  <c r="H262" i="3"/>
  <c r="G262" i="3"/>
  <c r="J262" i="3" s="1"/>
  <c r="L261" i="3"/>
  <c r="H261" i="3"/>
  <c r="G261" i="3"/>
  <c r="J261" i="3" s="1"/>
  <c r="L260" i="3"/>
  <c r="H260" i="3"/>
  <c r="G260" i="3"/>
  <c r="L259" i="3"/>
  <c r="H259" i="3"/>
  <c r="G259" i="3"/>
  <c r="J259" i="3" s="1"/>
  <c r="L258" i="3"/>
  <c r="H258" i="3"/>
  <c r="J258" i="3" s="1"/>
  <c r="G258" i="3"/>
  <c r="L257" i="3"/>
  <c r="H257" i="3"/>
  <c r="G257" i="3"/>
  <c r="L256" i="3"/>
  <c r="H256" i="3"/>
  <c r="G256" i="3"/>
  <c r="J256" i="3" s="1"/>
  <c r="L255" i="3"/>
  <c r="J255" i="3"/>
  <c r="H255" i="3"/>
  <c r="G255" i="3"/>
  <c r="L254" i="3"/>
  <c r="H254" i="3"/>
  <c r="G254" i="3"/>
  <c r="J254" i="3" s="1"/>
  <c r="L253" i="3"/>
  <c r="H253" i="3"/>
  <c r="G253" i="3"/>
  <c r="J253" i="3" s="1"/>
  <c r="L252" i="3"/>
  <c r="H252" i="3"/>
  <c r="G252" i="3"/>
  <c r="J252" i="3" s="1"/>
  <c r="L251" i="3"/>
  <c r="H251" i="3"/>
  <c r="J251" i="3" s="1"/>
  <c r="G251" i="3"/>
  <c r="L250" i="3"/>
  <c r="H250" i="3"/>
  <c r="J250" i="3" s="1"/>
  <c r="G250" i="3"/>
  <c r="L249" i="3"/>
  <c r="H249" i="3"/>
  <c r="G249" i="3"/>
  <c r="L248" i="3"/>
  <c r="H248" i="3"/>
  <c r="G248" i="3"/>
  <c r="J248" i="3" s="1"/>
  <c r="L247" i="3"/>
  <c r="H247" i="3"/>
  <c r="G247" i="3"/>
  <c r="J247" i="3" s="1"/>
  <c r="L246" i="3"/>
  <c r="H246" i="3"/>
  <c r="G246" i="3"/>
  <c r="J246" i="3" s="1"/>
  <c r="L245" i="3"/>
  <c r="H245" i="3"/>
  <c r="G245" i="3"/>
  <c r="J245" i="3" s="1"/>
  <c r="L244" i="3"/>
  <c r="H244" i="3"/>
  <c r="G244" i="3"/>
  <c r="L243" i="3"/>
  <c r="H243" i="3"/>
  <c r="G243" i="3"/>
  <c r="J243" i="3" s="1"/>
  <c r="L242" i="3"/>
  <c r="H242" i="3"/>
  <c r="J242" i="3" s="1"/>
  <c r="G242" i="3"/>
  <c r="L241" i="3"/>
  <c r="H241" i="3"/>
  <c r="G241" i="3"/>
  <c r="L240" i="3"/>
  <c r="H240" i="3"/>
  <c r="G240" i="3"/>
  <c r="J240" i="3" s="1"/>
  <c r="L239" i="3"/>
  <c r="H239" i="3"/>
  <c r="J239" i="3" s="1"/>
  <c r="G239" i="3"/>
  <c r="L238" i="3"/>
  <c r="H238" i="3"/>
  <c r="J238" i="3" s="1"/>
  <c r="G238" i="3"/>
  <c r="L237" i="3"/>
  <c r="H237" i="3"/>
  <c r="G237" i="3"/>
  <c r="J237" i="3" s="1"/>
  <c r="L236" i="3"/>
  <c r="H236" i="3"/>
  <c r="G236" i="3"/>
  <c r="J236" i="3" s="1"/>
  <c r="L235" i="3"/>
  <c r="H235" i="3"/>
  <c r="G235" i="3"/>
  <c r="J235" i="3" s="1"/>
  <c r="L234" i="3"/>
  <c r="H234" i="3"/>
  <c r="J234" i="3" s="1"/>
  <c r="G234" i="3"/>
  <c r="L233" i="3"/>
  <c r="H233" i="3"/>
  <c r="G233" i="3"/>
  <c r="L232" i="3"/>
  <c r="H232" i="3"/>
  <c r="G232" i="3"/>
  <c r="L231" i="3"/>
  <c r="H231" i="3"/>
  <c r="G231" i="3"/>
  <c r="J231" i="3" s="1"/>
  <c r="L230" i="3"/>
  <c r="H230" i="3"/>
  <c r="J230" i="3" s="1"/>
  <c r="G230" i="3"/>
  <c r="L229" i="3"/>
  <c r="H229" i="3"/>
  <c r="G229" i="3"/>
  <c r="L228" i="3"/>
  <c r="H228" i="3"/>
  <c r="G228" i="3"/>
  <c r="J228" i="3" s="1"/>
  <c r="L227" i="3"/>
  <c r="J227" i="3"/>
  <c r="H227" i="3"/>
  <c r="G227" i="3"/>
  <c r="L226" i="3"/>
  <c r="H226" i="3"/>
  <c r="G226" i="3"/>
  <c r="L225" i="3"/>
  <c r="H225" i="3"/>
  <c r="G225" i="3"/>
  <c r="L224" i="3"/>
  <c r="H224" i="3"/>
  <c r="G224" i="3"/>
  <c r="J224" i="3" s="1"/>
  <c r="L223" i="3"/>
  <c r="J223" i="3"/>
  <c r="H223" i="3"/>
  <c r="G223" i="3"/>
  <c r="L222" i="3"/>
  <c r="H222" i="3"/>
  <c r="J222" i="3" s="1"/>
  <c r="G222" i="3"/>
  <c r="L221" i="3"/>
  <c r="H221" i="3"/>
  <c r="G221" i="3"/>
  <c r="L220" i="3"/>
  <c r="H220" i="3"/>
  <c r="G220" i="3"/>
  <c r="J220" i="3" s="1"/>
  <c r="L219" i="3"/>
  <c r="J219" i="3"/>
  <c r="H219" i="3"/>
  <c r="G219" i="3"/>
  <c r="L218" i="3"/>
  <c r="H218" i="3"/>
  <c r="J218" i="3" s="1"/>
  <c r="G218" i="3"/>
  <c r="L217" i="3"/>
  <c r="H217" i="3"/>
  <c r="G217" i="3"/>
  <c r="J217" i="3" s="1"/>
  <c r="L216" i="3"/>
  <c r="H216" i="3"/>
  <c r="G216" i="3"/>
  <c r="L215" i="3"/>
  <c r="H215" i="3"/>
  <c r="G215" i="3"/>
  <c r="L214" i="3"/>
  <c r="J214" i="3"/>
  <c r="H214" i="3"/>
  <c r="G214" i="3"/>
  <c r="L213" i="3"/>
  <c r="H213" i="3"/>
  <c r="G213" i="3"/>
  <c r="J213" i="3" s="1"/>
  <c r="L212" i="3"/>
  <c r="H212" i="3"/>
  <c r="G212" i="3"/>
  <c r="J212" i="3" s="1"/>
  <c r="L211" i="3"/>
  <c r="H211" i="3"/>
  <c r="G211" i="3"/>
  <c r="J211" i="3" s="1"/>
  <c r="L210" i="3"/>
  <c r="H210" i="3"/>
  <c r="J210" i="3" s="1"/>
  <c r="G210" i="3"/>
  <c r="L209" i="3"/>
  <c r="H209" i="3"/>
  <c r="G209" i="3"/>
  <c r="L208" i="3"/>
  <c r="H208" i="3"/>
  <c r="G208" i="3"/>
  <c r="J208" i="3" s="1"/>
  <c r="L207" i="3"/>
  <c r="H207" i="3"/>
  <c r="G207" i="3"/>
  <c r="J207" i="3" s="1"/>
  <c r="L206" i="3"/>
  <c r="H206" i="3"/>
  <c r="J206" i="3" s="1"/>
  <c r="G206" i="3"/>
  <c r="L205" i="3"/>
  <c r="H205" i="3"/>
  <c r="G205" i="3"/>
  <c r="L204" i="3"/>
  <c r="H204" i="3"/>
  <c r="G204" i="3"/>
  <c r="L203" i="3"/>
  <c r="H203" i="3"/>
  <c r="G203" i="3"/>
  <c r="J203" i="3" s="1"/>
  <c r="L202" i="3"/>
  <c r="H202" i="3"/>
  <c r="G202" i="3"/>
  <c r="L201" i="3"/>
  <c r="H201" i="3"/>
  <c r="G201" i="3"/>
  <c r="L200" i="3"/>
  <c r="H200" i="3"/>
  <c r="G200" i="3"/>
  <c r="J200" i="3" s="1"/>
  <c r="L199" i="3"/>
  <c r="J199" i="3"/>
  <c r="H199" i="3"/>
  <c r="G199" i="3"/>
  <c r="L198" i="3"/>
  <c r="H198" i="3"/>
  <c r="G198" i="3"/>
  <c r="L197" i="3"/>
  <c r="H197" i="3"/>
  <c r="G197" i="3"/>
  <c r="L196" i="3"/>
  <c r="H196" i="3"/>
  <c r="G196" i="3"/>
  <c r="L195" i="3"/>
  <c r="H195" i="3"/>
  <c r="J195" i="3" s="1"/>
  <c r="G195" i="3"/>
  <c r="L194" i="3"/>
  <c r="H194" i="3"/>
  <c r="G194" i="3"/>
  <c r="L193" i="3"/>
  <c r="H193" i="3"/>
  <c r="G193" i="3"/>
  <c r="L192" i="3"/>
  <c r="H192" i="3"/>
  <c r="G192" i="3"/>
  <c r="L191" i="3"/>
  <c r="J191" i="3"/>
  <c r="H191" i="3"/>
  <c r="G191" i="3"/>
  <c r="L190" i="3"/>
  <c r="H190" i="3"/>
  <c r="J190" i="3" s="1"/>
  <c r="G190" i="3"/>
  <c r="L189" i="3"/>
  <c r="H189" i="3"/>
  <c r="G189" i="3"/>
  <c r="J189" i="3" s="1"/>
  <c r="L188" i="3"/>
  <c r="H188" i="3"/>
  <c r="G188" i="3"/>
  <c r="J188" i="3" s="1"/>
  <c r="L187" i="3"/>
  <c r="H187" i="3"/>
  <c r="J187" i="3" s="1"/>
  <c r="G187" i="3"/>
  <c r="L186" i="3"/>
  <c r="H186" i="3"/>
  <c r="G186" i="3"/>
  <c r="L185" i="3"/>
  <c r="H185" i="3"/>
  <c r="G185" i="3"/>
  <c r="J185" i="3" s="1"/>
  <c r="L184" i="3"/>
  <c r="H184" i="3"/>
  <c r="G184" i="3"/>
  <c r="J184" i="3" s="1"/>
  <c r="L183" i="3"/>
  <c r="H183" i="3"/>
  <c r="G183" i="3"/>
  <c r="L182" i="3"/>
  <c r="H182" i="3"/>
  <c r="J182" i="3" s="1"/>
  <c r="G182" i="3"/>
  <c r="L181" i="3"/>
  <c r="H181" i="3"/>
  <c r="G181" i="3"/>
  <c r="L180" i="3"/>
  <c r="H180" i="3"/>
  <c r="G180" i="3"/>
  <c r="J180" i="3" s="1"/>
  <c r="L179" i="3"/>
  <c r="J179" i="3"/>
  <c r="H179" i="3"/>
  <c r="G179" i="3"/>
  <c r="L178" i="3"/>
  <c r="H178" i="3"/>
  <c r="G178" i="3"/>
  <c r="L177" i="3"/>
  <c r="H177" i="3"/>
  <c r="G177" i="3"/>
  <c r="J177" i="3" s="1"/>
  <c r="L176" i="3"/>
  <c r="H176" i="3"/>
  <c r="J176" i="3" s="1"/>
  <c r="G176" i="3"/>
  <c r="L175" i="3"/>
  <c r="H175" i="3"/>
  <c r="J175" i="3" s="1"/>
  <c r="G175" i="3"/>
  <c r="L174" i="3"/>
  <c r="H174" i="3"/>
  <c r="G174" i="3"/>
  <c r="J174" i="3" s="1"/>
  <c r="L173" i="3"/>
  <c r="H173" i="3"/>
  <c r="G173" i="3"/>
  <c r="J173" i="3" s="1"/>
  <c r="L172" i="3"/>
  <c r="H172" i="3"/>
  <c r="G172" i="3"/>
  <c r="J172" i="3" s="1"/>
  <c r="L171" i="3"/>
  <c r="H171" i="3"/>
  <c r="J171" i="3" s="1"/>
  <c r="G171" i="3"/>
  <c r="L170" i="3"/>
  <c r="H170" i="3"/>
  <c r="J170" i="3" s="1"/>
  <c r="G170" i="3"/>
  <c r="L169" i="3"/>
  <c r="H169" i="3"/>
  <c r="G169" i="3"/>
  <c r="J169" i="3" s="1"/>
  <c r="L168" i="3"/>
  <c r="H168" i="3"/>
  <c r="G168" i="3"/>
  <c r="J168" i="3" s="1"/>
  <c r="L167" i="3"/>
  <c r="H167" i="3"/>
  <c r="J167" i="3" s="1"/>
  <c r="G167" i="3"/>
  <c r="L166" i="3"/>
  <c r="H166" i="3"/>
  <c r="G166" i="3"/>
  <c r="L165" i="3"/>
  <c r="H165" i="3"/>
  <c r="G165" i="3"/>
  <c r="L164" i="3"/>
  <c r="H164" i="3"/>
  <c r="G164" i="3"/>
  <c r="J164" i="3" s="1"/>
  <c r="L163" i="3"/>
  <c r="H163" i="3"/>
  <c r="G163" i="3"/>
  <c r="J163" i="3" s="1"/>
  <c r="L162" i="3"/>
  <c r="H162" i="3"/>
  <c r="G162" i="3"/>
  <c r="L161" i="3"/>
  <c r="H161" i="3"/>
  <c r="G161" i="3"/>
  <c r="L160" i="3"/>
  <c r="H160" i="3"/>
  <c r="J160" i="3" s="1"/>
  <c r="G160" i="3"/>
  <c r="L159" i="3"/>
  <c r="H159" i="3"/>
  <c r="G159" i="3"/>
  <c r="J159" i="3" s="1"/>
  <c r="L158" i="3"/>
  <c r="H158" i="3"/>
  <c r="G158" i="3"/>
  <c r="J158" i="3" s="1"/>
  <c r="L157" i="3"/>
  <c r="H157" i="3"/>
  <c r="G157" i="3"/>
  <c r="J157" i="3" s="1"/>
  <c r="L156" i="3"/>
  <c r="P156" i="3" s="1"/>
  <c r="H156" i="3"/>
  <c r="G156" i="3"/>
  <c r="L155" i="3"/>
  <c r="H155" i="3"/>
  <c r="J155" i="3" s="1"/>
  <c r="G155" i="3"/>
  <c r="L154" i="3"/>
  <c r="P154" i="3" s="1"/>
  <c r="H154" i="3"/>
  <c r="G154" i="3"/>
  <c r="L153" i="3"/>
  <c r="H153" i="3"/>
  <c r="G153" i="3"/>
  <c r="J153" i="3" s="1"/>
  <c r="L152" i="3"/>
  <c r="H152" i="3"/>
  <c r="G152" i="3"/>
  <c r="J152" i="3" s="1"/>
  <c r="L151" i="3"/>
  <c r="J151" i="3"/>
  <c r="H151" i="3"/>
  <c r="G151" i="3"/>
  <c r="L150" i="3"/>
  <c r="H150" i="3"/>
  <c r="G150" i="3"/>
  <c r="J150" i="3" s="1"/>
  <c r="L149" i="3"/>
  <c r="H149" i="3"/>
  <c r="G149" i="3"/>
  <c r="P148" i="3"/>
  <c r="L148" i="3"/>
  <c r="H148" i="3"/>
  <c r="G148" i="3"/>
  <c r="L147" i="3"/>
  <c r="H147" i="3"/>
  <c r="G147" i="3"/>
  <c r="J147" i="3" s="1"/>
  <c r="L146" i="3"/>
  <c r="H146" i="3"/>
  <c r="G146" i="3"/>
  <c r="L145" i="3"/>
  <c r="H145" i="3"/>
  <c r="G145" i="3"/>
  <c r="L144" i="3"/>
  <c r="H144" i="3"/>
  <c r="G144" i="3"/>
  <c r="J144" i="3" s="1"/>
  <c r="L143" i="3"/>
  <c r="H143" i="3"/>
  <c r="G143" i="3"/>
  <c r="J143" i="3" s="1"/>
  <c r="L142" i="3"/>
  <c r="H142" i="3"/>
  <c r="G142" i="3"/>
  <c r="L141" i="3"/>
  <c r="P141" i="3" s="1"/>
  <c r="H141" i="3"/>
  <c r="G141" i="3"/>
  <c r="J141" i="3" s="1"/>
  <c r="L140" i="3"/>
  <c r="H140" i="3"/>
  <c r="G140" i="3"/>
  <c r="J140" i="3" s="1"/>
  <c r="L139" i="3"/>
  <c r="J139" i="3"/>
  <c r="H139" i="3"/>
  <c r="G139" i="3"/>
  <c r="L138" i="3"/>
  <c r="H138" i="3"/>
  <c r="J138" i="3" s="1"/>
  <c r="G138" i="3"/>
  <c r="L137" i="3"/>
  <c r="H137" i="3"/>
  <c r="G137" i="3"/>
  <c r="L136" i="3"/>
  <c r="H136" i="3"/>
  <c r="J136" i="3" s="1"/>
  <c r="G136" i="3"/>
  <c r="L135" i="3"/>
  <c r="H135" i="3"/>
  <c r="J135" i="3" s="1"/>
  <c r="G135" i="3"/>
  <c r="L134" i="3"/>
  <c r="H134" i="3"/>
  <c r="G134" i="3"/>
  <c r="L133" i="3"/>
  <c r="H133" i="3"/>
  <c r="G133" i="3"/>
  <c r="J133" i="3" s="1"/>
  <c r="L132" i="3"/>
  <c r="H132" i="3"/>
  <c r="G132" i="3"/>
  <c r="L131" i="3"/>
  <c r="H131" i="3"/>
  <c r="G131" i="3"/>
  <c r="J131" i="3" s="1"/>
  <c r="L130" i="3"/>
  <c r="H130" i="3"/>
  <c r="G130" i="3"/>
  <c r="L129" i="3"/>
  <c r="H129" i="3"/>
  <c r="G129" i="3"/>
  <c r="L128" i="3"/>
  <c r="H128" i="3"/>
  <c r="J128" i="3" s="1"/>
  <c r="G128" i="3"/>
  <c r="L127" i="3"/>
  <c r="H127" i="3"/>
  <c r="G127" i="3"/>
  <c r="J127" i="3" s="1"/>
  <c r="L126" i="3"/>
  <c r="H126" i="3"/>
  <c r="G126" i="3"/>
  <c r="L125" i="3"/>
  <c r="H125" i="3"/>
  <c r="G125" i="3"/>
  <c r="J125" i="3" s="1"/>
  <c r="L124" i="3"/>
  <c r="H124" i="3"/>
  <c r="G124" i="3"/>
  <c r="J124" i="3" s="1"/>
  <c r="L123" i="3"/>
  <c r="H123" i="3"/>
  <c r="J123" i="3" s="1"/>
  <c r="G123" i="3"/>
  <c r="L122" i="3"/>
  <c r="H122" i="3"/>
  <c r="J122" i="3" s="1"/>
  <c r="G122" i="3"/>
  <c r="L121" i="3"/>
  <c r="H121" i="3"/>
  <c r="G121" i="3"/>
  <c r="J121" i="3" s="1"/>
  <c r="L120" i="3"/>
  <c r="H120" i="3"/>
  <c r="G120" i="3"/>
  <c r="J120" i="3" s="1"/>
  <c r="L119" i="3"/>
  <c r="J119" i="3"/>
  <c r="H119" i="3"/>
  <c r="G119" i="3"/>
  <c r="L118" i="3"/>
  <c r="H118" i="3"/>
  <c r="G118" i="3"/>
  <c r="L117" i="3"/>
  <c r="H117" i="3"/>
  <c r="G117" i="3"/>
  <c r="L116" i="3"/>
  <c r="H116" i="3"/>
  <c r="G116" i="3"/>
  <c r="J116" i="3" s="1"/>
  <c r="L115" i="3"/>
  <c r="H115" i="3"/>
  <c r="G115" i="3"/>
  <c r="J115" i="3" s="1"/>
  <c r="L114" i="3"/>
  <c r="H114" i="3"/>
  <c r="G114" i="3"/>
  <c r="L113" i="3"/>
  <c r="H113" i="3"/>
  <c r="G113" i="3"/>
  <c r="J113" i="3" s="1"/>
  <c r="L112" i="3"/>
  <c r="J112" i="3"/>
  <c r="H112" i="3"/>
  <c r="G112" i="3"/>
  <c r="L111" i="3"/>
  <c r="H111" i="3"/>
  <c r="J111" i="3" s="1"/>
  <c r="G111" i="3"/>
  <c r="L110" i="3"/>
  <c r="H110" i="3"/>
  <c r="G110" i="3"/>
  <c r="L109" i="3"/>
  <c r="H109" i="3"/>
  <c r="G109" i="3"/>
  <c r="J109" i="3" s="1"/>
  <c r="L108" i="3"/>
  <c r="H108" i="3"/>
  <c r="G108" i="3"/>
  <c r="J108" i="3" s="1"/>
  <c r="L107" i="3"/>
  <c r="H107" i="3"/>
  <c r="G107" i="3"/>
  <c r="J107" i="3" s="1"/>
  <c r="L106" i="3"/>
  <c r="H106" i="3"/>
  <c r="G106" i="3"/>
  <c r="L105" i="3"/>
  <c r="H105" i="3"/>
  <c r="G105" i="3"/>
  <c r="J105" i="3" s="1"/>
  <c r="L104" i="3"/>
  <c r="H104" i="3"/>
  <c r="J104" i="3" s="1"/>
  <c r="G104" i="3"/>
  <c r="L103" i="3"/>
  <c r="H103" i="3"/>
  <c r="G103" i="3"/>
  <c r="J103" i="3" s="1"/>
  <c r="L102" i="3"/>
  <c r="H102" i="3"/>
  <c r="G102" i="3"/>
  <c r="J102" i="3" s="1"/>
  <c r="L101" i="3"/>
  <c r="H101" i="3"/>
  <c r="G101" i="3"/>
  <c r="J101" i="3" s="1"/>
  <c r="L100" i="3"/>
  <c r="H100" i="3"/>
  <c r="G100" i="3"/>
  <c r="L99" i="3"/>
  <c r="J99" i="3"/>
  <c r="H99" i="3"/>
  <c r="G99" i="3"/>
  <c r="L98" i="3"/>
  <c r="H98" i="3"/>
  <c r="G98" i="3"/>
  <c r="L97" i="3"/>
  <c r="H97" i="3"/>
  <c r="G97" i="3"/>
  <c r="J97" i="3" s="1"/>
  <c r="L96" i="3"/>
  <c r="H96" i="3"/>
  <c r="J96" i="3" s="1"/>
  <c r="G96" i="3"/>
  <c r="L95" i="3"/>
  <c r="H95" i="3"/>
  <c r="G95" i="3"/>
  <c r="L94" i="3"/>
  <c r="H94" i="3"/>
  <c r="G94" i="3"/>
  <c r="L93" i="3"/>
  <c r="H93" i="3"/>
  <c r="G93" i="3"/>
  <c r="L92" i="3"/>
  <c r="H92" i="3"/>
  <c r="G92" i="3"/>
  <c r="L91" i="3"/>
  <c r="H91" i="3"/>
  <c r="G91" i="3"/>
  <c r="J91" i="3" s="1"/>
  <c r="L90" i="3"/>
  <c r="H90" i="3"/>
  <c r="G90" i="3"/>
  <c r="L89" i="3"/>
  <c r="H89" i="3"/>
  <c r="G89" i="3"/>
  <c r="L88" i="3"/>
  <c r="J88" i="3"/>
  <c r="H88" i="3"/>
  <c r="G88" i="3"/>
  <c r="L87" i="3"/>
  <c r="H87" i="3"/>
  <c r="G87" i="3"/>
  <c r="J87" i="3" s="1"/>
  <c r="L86" i="3"/>
  <c r="H86" i="3"/>
  <c r="G86" i="3"/>
  <c r="J86" i="3" s="1"/>
  <c r="L85" i="3"/>
  <c r="H85" i="3"/>
  <c r="G85" i="3"/>
  <c r="L84" i="3"/>
  <c r="H84" i="3"/>
  <c r="G84" i="3"/>
  <c r="L83" i="3"/>
  <c r="H83" i="3"/>
  <c r="G83" i="3"/>
  <c r="J83" i="3" s="1"/>
  <c r="L82" i="3"/>
  <c r="J82" i="3"/>
  <c r="H82" i="3"/>
  <c r="G82" i="3"/>
  <c r="L81" i="3"/>
  <c r="J81" i="3"/>
  <c r="H81" i="3"/>
  <c r="G81" i="3"/>
  <c r="L80" i="3"/>
  <c r="H80" i="3"/>
  <c r="G80" i="3"/>
  <c r="L79" i="3"/>
  <c r="H79" i="3"/>
  <c r="J79" i="3" s="1"/>
  <c r="G79" i="3"/>
  <c r="L78" i="3"/>
  <c r="J78" i="3"/>
  <c r="H78" i="3"/>
  <c r="G78" i="3"/>
  <c r="L77" i="3"/>
  <c r="H77" i="3"/>
  <c r="G77" i="3"/>
  <c r="J77" i="3" s="1"/>
  <c r="L76" i="3"/>
  <c r="H76" i="3"/>
  <c r="G76" i="3"/>
  <c r="J76" i="3" s="1"/>
  <c r="L75" i="3"/>
  <c r="H75" i="3"/>
  <c r="G75" i="3"/>
  <c r="J75" i="3" s="1"/>
  <c r="L74" i="3"/>
  <c r="J74" i="3"/>
  <c r="H74" i="3"/>
  <c r="G74" i="3"/>
  <c r="L73" i="3"/>
  <c r="J73" i="3"/>
  <c r="H73" i="3"/>
  <c r="G73" i="3"/>
  <c r="L72" i="3"/>
  <c r="H72" i="3"/>
  <c r="G72" i="3"/>
  <c r="J72" i="3" s="1"/>
  <c r="L71" i="3"/>
  <c r="H71" i="3"/>
  <c r="G71" i="3"/>
  <c r="J71" i="3" s="1"/>
  <c r="L70" i="3"/>
  <c r="H70" i="3"/>
  <c r="G70" i="3"/>
  <c r="J70" i="3" s="1"/>
  <c r="L69" i="3"/>
  <c r="H69" i="3"/>
  <c r="J69" i="3" s="1"/>
  <c r="G69" i="3"/>
  <c r="L68" i="3"/>
  <c r="H68" i="3"/>
  <c r="G68" i="3"/>
  <c r="L67" i="3"/>
  <c r="H67" i="3"/>
  <c r="J67" i="3" s="1"/>
  <c r="G67" i="3"/>
  <c r="L66" i="3"/>
  <c r="J66" i="3"/>
  <c r="H66" i="3"/>
  <c r="G66" i="3"/>
  <c r="L65" i="3"/>
  <c r="H65" i="3"/>
  <c r="G65" i="3"/>
  <c r="J65" i="3" s="1"/>
  <c r="L64" i="3"/>
  <c r="H64" i="3"/>
  <c r="G64" i="3"/>
  <c r="J64" i="3" s="1"/>
  <c r="L63" i="3"/>
  <c r="P63" i="3" s="1"/>
  <c r="H63" i="3"/>
  <c r="G63" i="3"/>
  <c r="J63" i="3" s="1"/>
  <c r="L62" i="3"/>
  <c r="H62" i="3"/>
  <c r="G62" i="3"/>
  <c r="J62" i="3" s="1"/>
  <c r="L61" i="3"/>
  <c r="P61" i="3" s="1"/>
  <c r="J61" i="3"/>
  <c r="H61" i="3"/>
  <c r="G61" i="3"/>
  <c r="L60" i="3"/>
  <c r="H60" i="3"/>
  <c r="G60" i="3"/>
  <c r="L59" i="3"/>
  <c r="H59" i="3"/>
  <c r="J59" i="3" s="1"/>
  <c r="G59" i="3"/>
  <c r="L58" i="3"/>
  <c r="H58" i="3"/>
  <c r="G58" i="3"/>
  <c r="J58" i="3" s="1"/>
  <c r="L57" i="3"/>
  <c r="H57" i="3"/>
  <c r="G57" i="3"/>
  <c r="J57" i="3" s="1"/>
  <c r="L56" i="3"/>
  <c r="H56" i="3"/>
  <c r="G56" i="3"/>
  <c r="J56" i="3" s="1"/>
  <c r="L55" i="3"/>
  <c r="H55" i="3"/>
  <c r="G55" i="3"/>
  <c r="J55" i="3" s="1"/>
  <c r="L54" i="3"/>
  <c r="H54" i="3"/>
  <c r="G54" i="3"/>
  <c r="J54" i="3" s="1"/>
  <c r="L53" i="3"/>
  <c r="H53" i="3"/>
  <c r="G53" i="3"/>
  <c r="J53" i="3" s="1"/>
  <c r="L52" i="3"/>
  <c r="H52" i="3"/>
  <c r="J52" i="3" s="1"/>
  <c r="G52" i="3"/>
  <c r="L51" i="3"/>
  <c r="J51" i="3"/>
  <c r="H51" i="3"/>
  <c r="G51" i="3"/>
  <c r="L50" i="3"/>
  <c r="H50" i="3"/>
  <c r="G50" i="3"/>
  <c r="L49" i="3"/>
  <c r="H49" i="3"/>
  <c r="G49" i="3"/>
  <c r="L48" i="3"/>
  <c r="H48" i="3"/>
  <c r="G48" i="3"/>
  <c r="J48" i="3" s="1"/>
  <c r="L47" i="3"/>
  <c r="H47" i="3"/>
  <c r="G47" i="3"/>
  <c r="J47" i="3" s="1"/>
  <c r="L46" i="3"/>
  <c r="H46" i="3"/>
  <c r="G46" i="3"/>
  <c r="J46" i="3" s="1"/>
  <c r="L45" i="3"/>
  <c r="H45" i="3"/>
  <c r="G45" i="3"/>
  <c r="J45" i="3" s="1"/>
  <c r="L44" i="3"/>
  <c r="H44" i="3"/>
  <c r="G44" i="3"/>
  <c r="J44" i="3" s="1"/>
  <c r="L43" i="3"/>
  <c r="J43" i="3"/>
  <c r="H43" i="3"/>
  <c r="G43" i="3"/>
  <c r="L42" i="3"/>
  <c r="H42" i="3"/>
  <c r="G42" i="3"/>
  <c r="J42" i="3" s="1"/>
  <c r="L41" i="3"/>
  <c r="H41" i="3"/>
  <c r="G41" i="3"/>
  <c r="L40" i="3"/>
  <c r="H40" i="3"/>
  <c r="G40" i="3"/>
  <c r="J40" i="3" s="1"/>
  <c r="L39" i="3"/>
  <c r="H39" i="3"/>
  <c r="G39" i="3"/>
  <c r="L38" i="3"/>
  <c r="H38" i="3"/>
  <c r="G38" i="3"/>
  <c r="J38" i="3" s="1"/>
  <c r="L37" i="3"/>
  <c r="H37" i="3"/>
  <c r="G37" i="3"/>
  <c r="J37" i="3" s="1"/>
  <c r="L36" i="3"/>
  <c r="H36" i="3"/>
  <c r="G36" i="3"/>
  <c r="J36" i="3" s="1"/>
  <c r="L35" i="3"/>
  <c r="J35" i="3"/>
  <c r="H35" i="3"/>
  <c r="G35" i="3"/>
  <c r="L34" i="3"/>
  <c r="H34" i="3"/>
  <c r="G34" i="3"/>
  <c r="J34" i="3" s="1"/>
  <c r="L33" i="3"/>
  <c r="H33" i="3"/>
  <c r="G33" i="3"/>
  <c r="L32" i="3"/>
  <c r="J32" i="3"/>
  <c r="H32" i="3"/>
  <c r="G32" i="3"/>
  <c r="L31" i="3"/>
  <c r="P31" i="3" s="1"/>
  <c r="H31" i="3"/>
  <c r="G31" i="3"/>
  <c r="J31" i="3" s="1"/>
  <c r="L30" i="3"/>
  <c r="H30" i="3"/>
  <c r="G30" i="3"/>
  <c r="J30" i="3" s="1"/>
  <c r="L29" i="3"/>
  <c r="P29" i="3" s="1"/>
  <c r="H29" i="3"/>
  <c r="G29" i="3"/>
  <c r="J29" i="3" s="1"/>
  <c r="L28" i="3"/>
  <c r="J28" i="3"/>
  <c r="H28" i="3"/>
  <c r="G28" i="3"/>
  <c r="L27" i="3"/>
  <c r="J27" i="3"/>
  <c r="H27" i="3"/>
  <c r="G27" i="3"/>
  <c r="L26" i="3"/>
  <c r="H26" i="3"/>
  <c r="G26" i="3"/>
  <c r="L25" i="3"/>
  <c r="H25" i="3"/>
  <c r="G25" i="3"/>
  <c r="J25" i="3" s="1"/>
  <c r="L24" i="3"/>
  <c r="J24" i="3"/>
  <c r="H24" i="3"/>
  <c r="G24" i="3"/>
  <c r="L23" i="3"/>
  <c r="H23" i="3"/>
  <c r="G23" i="3"/>
  <c r="J23" i="3" s="1"/>
  <c r="L22" i="3"/>
  <c r="H22" i="3"/>
  <c r="G22" i="3"/>
  <c r="L21" i="3"/>
  <c r="J21" i="3"/>
  <c r="H21" i="3"/>
  <c r="G21" i="3"/>
  <c r="L20" i="3"/>
  <c r="J20" i="3"/>
  <c r="H20" i="3"/>
  <c r="G20" i="3"/>
  <c r="L19" i="3"/>
  <c r="P19" i="3" s="1"/>
  <c r="H19" i="3"/>
  <c r="G19" i="3"/>
  <c r="J19" i="3" s="1"/>
  <c r="L18" i="3"/>
  <c r="H18" i="3"/>
  <c r="G18" i="3"/>
  <c r="J18" i="3" s="1"/>
  <c r="L17" i="3"/>
  <c r="H17" i="3"/>
  <c r="G17" i="3"/>
  <c r="L16" i="3"/>
  <c r="H16" i="3"/>
  <c r="G16" i="3"/>
  <c r="J16" i="3" s="1"/>
  <c r="L15" i="3"/>
  <c r="H15" i="3"/>
  <c r="G15" i="3"/>
  <c r="L14" i="3"/>
  <c r="H14" i="3"/>
  <c r="G14" i="3"/>
  <c r="J14" i="3" s="1"/>
  <c r="L13" i="3"/>
  <c r="H13" i="3"/>
  <c r="G13" i="3"/>
  <c r="J13" i="3" s="1"/>
  <c r="L12" i="3"/>
  <c r="J12" i="3"/>
  <c r="H12" i="3"/>
  <c r="G12" i="3"/>
  <c r="L11" i="3"/>
  <c r="H11" i="3"/>
  <c r="J11" i="3" s="1"/>
  <c r="G11" i="3"/>
  <c r="L10" i="3"/>
  <c r="H10" i="3"/>
  <c r="G10" i="3"/>
  <c r="L9" i="3"/>
  <c r="H9" i="3"/>
  <c r="G9" i="3"/>
  <c r="J9" i="3" s="1"/>
  <c r="L8" i="3"/>
  <c r="H8" i="3"/>
  <c r="J8" i="3" s="1"/>
  <c r="G8" i="3"/>
  <c r="L7" i="3"/>
  <c r="H7" i="3"/>
  <c r="G7" i="3"/>
  <c r="L6" i="3"/>
  <c r="H6" i="3"/>
  <c r="G6" i="3"/>
  <c r="L5" i="3"/>
  <c r="H5" i="3"/>
  <c r="G5" i="3"/>
  <c r="J5" i="3" s="1"/>
  <c r="I1132" i="3" l="1"/>
  <c r="I1136" i="3" s="1"/>
  <c r="O1134" i="3"/>
  <c r="N1136" i="3"/>
  <c r="N1131" i="3"/>
  <c r="O1131" i="3"/>
  <c r="P981" i="3"/>
  <c r="P1019" i="3"/>
  <c r="P327" i="3"/>
  <c r="P329" i="3"/>
  <c r="P331" i="3"/>
  <c r="P607" i="3"/>
  <c r="P611" i="3"/>
  <c r="P21" i="3"/>
  <c r="P45" i="3"/>
  <c r="P47" i="3"/>
  <c r="P71" i="3"/>
  <c r="P76" i="3"/>
  <c r="P83" i="3"/>
  <c r="P1059" i="3"/>
  <c r="P273" i="3"/>
  <c r="P814" i="3"/>
  <c r="P1002" i="3"/>
  <c r="P1038" i="3"/>
  <c r="P1040" i="3"/>
  <c r="P272" i="3"/>
  <c r="P315" i="3"/>
  <c r="P253" i="3"/>
  <c r="P308" i="3"/>
  <c r="P767" i="3"/>
  <c r="P977" i="3"/>
  <c r="P979" i="3"/>
  <c r="P1098" i="3"/>
  <c r="P716" i="3"/>
  <c r="P788" i="3"/>
  <c r="P292" i="3"/>
  <c r="P336" i="3"/>
  <c r="P539" i="3"/>
  <c r="P850" i="3"/>
  <c r="P914" i="3"/>
  <c r="P1039" i="3"/>
  <c r="P1064" i="3"/>
  <c r="P1073" i="3"/>
  <c r="P1075" i="3"/>
  <c r="P1094" i="3"/>
  <c r="P1096" i="3"/>
  <c r="P1110" i="3"/>
  <c r="P1112" i="3"/>
  <c r="P1126" i="3"/>
  <c r="P933" i="3"/>
  <c r="P968" i="3"/>
  <c r="P983" i="3"/>
  <c r="P32" i="3"/>
  <c r="P34" i="3"/>
  <c r="P53" i="3"/>
  <c r="P91" i="3"/>
  <c r="P155" i="3"/>
  <c r="P157" i="3"/>
  <c r="P159" i="3"/>
  <c r="P163" i="3"/>
  <c r="P165" i="3"/>
  <c r="P233" i="3"/>
  <c r="P463" i="3"/>
  <c r="P467" i="3"/>
  <c r="P782" i="3"/>
  <c r="P13" i="3"/>
  <c r="P20" i="3"/>
  <c r="P25" i="3"/>
  <c r="P36" i="3"/>
  <c r="P38" i="3"/>
  <c r="P42" i="3"/>
  <c r="P55" i="3"/>
  <c r="P68" i="3"/>
  <c r="P100" i="3"/>
  <c r="P188" i="3"/>
  <c r="P203" i="3"/>
  <c r="P241" i="3"/>
  <c r="P422" i="3"/>
  <c r="P456" i="3"/>
  <c r="P810" i="3"/>
  <c r="P753" i="3"/>
  <c r="P74" i="3"/>
  <c r="P92" i="3"/>
  <c r="P94" i="3"/>
  <c r="P99" i="3"/>
  <c r="P145" i="3"/>
  <c r="P172" i="3"/>
  <c r="P294" i="3"/>
  <c r="P338" i="3"/>
  <c r="P340" i="3"/>
  <c r="P474" i="3"/>
  <c r="P476" i="3"/>
  <c r="P487" i="3"/>
  <c r="P551" i="3"/>
  <c r="P553" i="3"/>
  <c r="P574" i="3"/>
  <c r="P674" i="3"/>
  <c r="P678" i="3"/>
  <c r="P688" i="3"/>
  <c r="P944" i="3"/>
  <c r="P1087" i="3"/>
  <c r="P23" i="3"/>
  <c r="P28" i="3"/>
  <c r="P30" i="3"/>
  <c r="P62" i="3"/>
  <c r="P254" i="3"/>
  <c r="P298" i="3"/>
  <c r="P357" i="3"/>
  <c r="P363" i="3"/>
  <c r="P387" i="3"/>
  <c r="P404" i="3"/>
  <c r="P493" i="3"/>
  <c r="P500" i="3"/>
  <c r="P538" i="3"/>
  <c r="P586" i="3"/>
  <c r="P588" i="3"/>
  <c r="P619" i="3"/>
  <c r="P623" i="3"/>
  <c r="P625" i="3"/>
  <c r="P627" i="3"/>
  <c r="P665" i="3"/>
  <c r="P669" i="3"/>
  <c r="P671" i="3"/>
  <c r="P673" i="3"/>
  <c r="P715" i="3"/>
  <c r="P717" i="3"/>
  <c r="P719" i="3"/>
  <c r="P832" i="3"/>
  <c r="P836" i="3"/>
  <c r="P838" i="3"/>
  <c r="P844" i="3"/>
  <c r="P919" i="3"/>
  <c r="P921" i="3"/>
  <c r="P24" i="3"/>
  <c r="P52" i="3"/>
  <c r="P65" i="3"/>
  <c r="P128" i="3"/>
  <c r="P137" i="3"/>
  <c r="P169" i="3"/>
  <c r="P193" i="3"/>
  <c r="P200" i="3"/>
  <c r="P202" i="3"/>
  <c r="P204" i="3"/>
  <c r="P282" i="3"/>
  <c r="P309" i="3"/>
  <c r="P316" i="3"/>
  <c r="P483" i="3"/>
  <c r="P485" i="3"/>
  <c r="P519" i="3"/>
  <c r="P523" i="3"/>
  <c r="P654" i="3"/>
  <c r="P660" i="3"/>
  <c r="P754" i="3"/>
  <c r="P866" i="3"/>
  <c r="P870" i="3"/>
  <c r="P876" i="3"/>
  <c r="P878" i="3"/>
  <c r="P982" i="3"/>
  <c r="P1010" i="3"/>
  <c r="P1027" i="3"/>
  <c r="P12" i="3"/>
  <c r="P26" i="3"/>
  <c r="P35" i="3"/>
  <c r="P37" i="3"/>
  <c r="P58" i="3"/>
  <c r="P121" i="3"/>
  <c r="P195" i="3"/>
  <c r="P240" i="3"/>
  <c r="P246" i="3"/>
  <c r="P290" i="3"/>
  <c r="P423" i="3"/>
  <c r="P425" i="3"/>
  <c r="P427" i="3"/>
  <c r="P503" i="3"/>
  <c r="P505" i="3"/>
  <c r="P571" i="3"/>
  <c r="P573" i="3"/>
  <c r="P594" i="3"/>
  <c r="P600" i="3"/>
  <c r="P634" i="3"/>
  <c r="P647" i="3"/>
  <c r="P733" i="3"/>
  <c r="P882" i="3"/>
  <c r="P984" i="3"/>
  <c r="P993" i="3"/>
  <c r="P1020" i="3"/>
  <c r="P1082" i="3"/>
  <c r="P1086" i="3"/>
  <c r="P986" i="3"/>
  <c r="P988" i="3"/>
  <c r="P997" i="3"/>
  <c r="P999" i="3"/>
  <c r="P437" i="3"/>
  <c r="P448" i="3"/>
  <c r="P480" i="3"/>
  <c r="P527" i="3"/>
  <c r="P529" i="3"/>
  <c r="P545" i="3"/>
  <c r="P566" i="3"/>
  <c r="P585" i="3"/>
  <c r="P587" i="3"/>
  <c r="P690" i="3"/>
  <c r="P812" i="3"/>
  <c r="P906" i="3"/>
  <c r="P970" i="3"/>
  <c r="P96" i="3"/>
  <c r="P896" i="3"/>
  <c r="P1077" i="3"/>
  <c r="P78" i="3"/>
  <c r="P6" i="3"/>
  <c r="P15" i="3"/>
  <c r="P133" i="3"/>
  <c r="P256" i="3"/>
  <c r="P323" i="3"/>
  <c r="P356" i="3"/>
  <c r="P358" i="3"/>
  <c r="P362" i="3"/>
  <c r="P403" i="3"/>
  <c r="P405" i="3"/>
  <c r="P750" i="3"/>
  <c r="P752" i="3"/>
  <c r="P807" i="3"/>
  <c r="P881" i="3"/>
  <c r="P952" i="3"/>
  <c r="P954" i="3"/>
  <c r="P1034" i="3"/>
  <c r="P1109" i="3"/>
  <c r="P1008" i="3"/>
  <c r="P1093" i="3"/>
  <c r="P1095" i="3"/>
  <c r="P1104" i="3"/>
  <c r="P1120" i="3"/>
  <c r="P1127" i="3"/>
  <c r="P70" i="3"/>
  <c r="P72" i="3"/>
  <c r="P75" i="3"/>
  <c r="P89" i="3"/>
  <c r="P108" i="3"/>
  <c r="P118" i="3"/>
  <c r="P140" i="3"/>
  <c r="P151" i="3"/>
  <c r="P153" i="3"/>
  <c r="P178" i="3"/>
  <c r="P185" i="3"/>
  <c r="P223" i="3"/>
  <c r="P266" i="3"/>
  <c r="P287" i="3"/>
  <c r="P299" i="3"/>
  <c r="P339" i="3"/>
  <c r="P355" i="3"/>
  <c r="P374" i="3"/>
  <c r="P376" i="3"/>
  <c r="P394" i="3"/>
  <c r="P396" i="3"/>
  <c r="P398" i="3"/>
  <c r="P400" i="3"/>
  <c r="P477" i="3"/>
  <c r="P481" i="3"/>
  <c r="P492" i="3"/>
  <c r="P506" i="3"/>
  <c r="P546" i="3"/>
  <c r="P550" i="3"/>
  <c r="P556" i="3"/>
  <c r="P558" i="3"/>
  <c r="P560" i="3"/>
  <c r="P616" i="3"/>
  <c r="P663" i="3"/>
  <c r="P724" i="3"/>
  <c r="P751" i="3"/>
  <c r="P780" i="3"/>
  <c r="P789" i="3"/>
  <c r="P791" i="3"/>
  <c r="P843" i="3"/>
  <c r="P856" i="3"/>
  <c r="P858" i="3"/>
  <c r="P860" i="3"/>
  <c r="P920" i="3"/>
  <c r="P987" i="3"/>
  <c r="P996" i="3"/>
  <c r="P998" i="3"/>
  <c r="P1030" i="3"/>
  <c r="P1054" i="3"/>
  <c r="P1056" i="3"/>
  <c r="P1102" i="3"/>
  <c r="P187" i="3"/>
  <c r="P261" i="3"/>
  <c r="P307" i="3"/>
  <c r="P341" i="3"/>
  <c r="P367" i="3"/>
  <c r="P369" i="3"/>
  <c r="P410" i="3"/>
  <c r="P472" i="3"/>
  <c r="P494" i="3"/>
  <c r="P522" i="3"/>
  <c r="P562" i="3"/>
  <c r="P564" i="3"/>
  <c r="P575" i="3"/>
  <c r="P641" i="3"/>
  <c r="P703" i="3"/>
  <c r="P705" i="3"/>
  <c r="P732" i="3"/>
  <c r="P740" i="3"/>
  <c r="P755" i="3"/>
  <c r="P759" i="3"/>
  <c r="P808" i="3"/>
  <c r="P819" i="3"/>
  <c r="P823" i="3"/>
  <c r="P962" i="3"/>
  <c r="P1125" i="3"/>
  <c r="P60" i="3"/>
  <c r="P103" i="3"/>
  <c r="P543" i="3"/>
  <c r="P1090" i="3"/>
  <c r="P1103" i="3"/>
  <c r="P1108" i="3"/>
  <c r="P1122" i="3"/>
  <c r="P127" i="3"/>
  <c r="P107" i="3"/>
  <c r="P559" i="3"/>
  <c r="P712" i="3"/>
  <c r="P842" i="3"/>
  <c r="P1044" i="3"/>
  <c r="P7" i="3"/>
  <c r="P16" i="3"/>
  <c r="P46" i="3"/>
  <c r="P73" i="3"/>
  <c r="P81" i="3"/>
  <c r="P179" i="3"/>
  <c r="P181" i="3"/>
  <c r="P236" i="3"/>
  <c r="P245" i="3"/>
  <c r="P262" i="3"/>
  <c r="P275" i="3"/>
  <c r="P304" i="3"/>
  <c r="P306" i="3"/>
  <c r="P311" i="3"/>
  <c r="P335" i="3"/>
  <c r="P381" i="3"/>
  <c r="P430" i="3"/>
  <c r="P443" i="3"/>
  <c r="P486" i="3"/>
  <c r="P498" i="3"/>
  <c r="P502" i="3"/>
  <c r="P525" i="3"/>
  <c r="P535" i="3"/>
  <c r="P563" i="3"/>
  <c r="P612" i="3"/>
  <c r="P649" i="3"/>
  <c r="P651" i="3"/>
  <c r="P681" i="3"/>
  <c r="P685" i="3"/>
  <c r="P704" i="3"/>
  <c r="P711" i="3"/>
  <c r="P737" i="3"/>
  <c r="P756" i="3"/>
  <c r="P758" i="3"/>
  <c r="P760" i="3"/>
  <c r="P762" i="3"/>
  <c r="P794" i="3"/>
  <c r="P907" i="3"/>
  <c r="P934" i="3"/>
  <c r="P1018" i="3"/>
  <c r="P1092" i="3"/>
  <c r="P214" i="3"/>
  <c r="P216" i="3"/>
  <c r="P279" i="3"/>
  <c r="P283" i="3"/>
  <c r="P285" i="3"/>
  <c r="P313" i="3"/>
  <c r="P320" i="3"/>
  <c r="P324" i="3"/>
  <c r="P346" i="3"/>
  <c r="P370" i="3"/>
  <c r="P372" i="3"/>
  <c r="P390" i="3"/>
  <c r="P392" i="3"/>
  <c r="P415" i="3"/>
  <c r="P417" i="3"/>
  <c r="P460" i="3"/>
  <c r="P462" i="3"/>
  <c r="P473" i="3"/>
  <c r="P497" i="3"/>
  <c r="P514" i="3"/>
  <c r="P582" i="3"/>
  <c r="P591" i="3"/>
  <c r="P595" i="3"/>
  <c r="P603" i="3"/>
  <c r="P629" i="3"/>
  <c r="P633" i="3"/>
  <c r="P644" i="3"/>
  <c r="P655" i="3"/>
  <c r="P657" i="3"/>
  <c r="P659" i="3"/>
  <c r="P706" i="3"/>
  <c r="P764" i="3"/>
  <c r="P766" i="3"/>
  <c r="P770" i="3"/>
  <c r="P798" i="3"/>
  <c r="P835" i="3"/>
  <c r="P867" i="3"/>
  <c r="P869" i="3"/>
  <c r="P873" i="3"/>
  <c r="P888" i="3"/>
  <c r="P929" i="3"/>
  <c r="P960" i="3"/>
  <c r="P976" i="3"/>
  <c r="P980" i="3"/>
  <c r="P985" i="3"/>
  <c r="P994" i="3"/>
  <c r="P1024" i="3"/>
  <c r="P1035" i="3"/>
  <c r="P1074" i="3"/>
  <c r="P1076" i="3"/>
  <c r="P1083" i="3"/>
  <c r="P1085" i="3"/>
  <c r="P1123" i="3"/>
  <c r="P9" i="3"/>
  <c r="P43" i="3"/>
  <c r="P54" i="3"/>
  <c r="P82" i="3"/>
  <c r="P113" i="3"/>
  <c r="P147" i="3"/>
  <c r="P173" i="3"/>
  <c r="P227" i="3"/>
  <c r="P260" i="3"/>
  <c r="P325" i="3"/>
  <c r="P95" i="3"/>
  <c r="P132" i="3"/>
  <c r="P168" i="3"/>
  <c r="P217" i="3"/>
  <c r="P222" i="3"/>
  <c r="P237" i="3"/>
  <c r="P257" i="3"/>
  <c r="P420" i="3"/>
  <c r="P769" i="3"/>
  <c r="P219" i="3"/>
  <c r="P250" i="3"/>
  <c r="P8" i="3"/>
  <c r="P10" i="3"/>
  <c r="P44" i="3"/>
  <c r="P67" i="3"/>
  <c r="P109" i="3"/>
  <c r="P131" i="3"/>
  <c r="P136" i="3"/>
  <c r="P183" i="3"/>
  <c r="P210" i="3"/>
  <c r="P228" i="3"/>
  <c r="P239" i="3"/>
  <c r="P353" i="3"/>
  <c r="P284" i="3"/>
  <c r="P286" i="3"/>
  <c r="P305" i="3"/>
  <c r="P774" i="3"/>
  <c r="P17" i="3"/>
  <c r="P111" i="3"/>
  <c r="P116" i="3"/>
  <c r="P119" i="3"/>
  <c r="P126" i="3"/>
  <c r="P143" i="3"/>
  <c r="P199" i="3"/>
  <c r="P201" i="3"/>
  <c r="P230" i="3"/>
  <c r="P509" i="3"/>
  <c r="P615" i="3"/>
  <c r="P628" i="3"/>
  <c r="P670" i="3"/>
  <c r="P874" i="3"/>
  <c r="P911" i="3"/>
  <c r="P918" i="3"/>
  <c r="P1032" i="3"/>
  <c r="P322" i="3"/>
  <c r="P411" i="3"/>
  <c r="P547" i="3"/>
  <c r="P636" i="3"/>
  <c r="P679" i="3"/>
  <c r="P846" i="3"/>
  <c r="P895" i="3"/>
  <c r="P936" i="3"/>
  <c r="P938" i="3"/>
  <c r="P947" i="3"/>
  <c r="P963" i="3"/>
  <c r="P972" i="3"/>
  <c r="P990" i="3"/>
  <c r="P1069" i="3"/>
  <c r="P1089" i="3"/>
  <c r="P1091" i="3"/>
  <c r="P1100" i="3"/>
  <c r="P1107" i="3"/>
  <c r="P1114" i="3"/>
  <c r="P1119" i="3"/>
  <c r="P1121" i="3"/>
  <c r="P1124" i="3"/>
  <c r="P39" i="3"/>
  <c r="P50" i="3"/>
  <c r="P57" i="3"/>
  <c r="P59" i="3"/>
  <c r="P64" i="3"/>
  <c r="P69" i="3"/>
  <c r="P77" i="3"/>
  <c r="P97" i="3"/>
  <c r="P139" i="3"/>
  <c r="P160" i="3"/>
  <c r="P162" i="3"/>
  <c r="P175" i="3"/>
  <c r="P180" i="3"/>
  <c r="P194" i="3"/>
  <c r="P211" i="3"/>
  <c r="P247" i="3"/>
  <c r="P295" i="3"/>
  <c r="P300" i="3"/>
  <c r="P317" i="3"/>
  <c r="P330" i="3"/>
  <c r="P347" i="3"/>
  <c r="P371" i="3"/>
  <c r="P378" i="3"/>
  <c r="P408" i="3"/>
  <c r="P436" i="3"/>
  <c r="P438" i="3"/>
  <c r="P458" i="3"/>
  <c r="P484" i="3"/>
  <c r="P496" i="3"/>
  <c r="P501" i="3"/>
  <c r="P542" i="3"/>
  <c r="P557" i="3"/>
  <c r="P568" i="3"/>
  <c r="P581" i="3"/>
  <c r="P638" i="3"/>
  <c r="P656" i="3"/>
  <c r="P676" i="3"/>
  <c r="P687" i="3"/>
  <c r="P700" i="3"/>
  <c r="P730" i="3"/>
  <c r="P745" i="3"/>
  <c r="P747" i="3"/>
  <c r="P763" i="3"/>
  <c r="P772" i="3"/>
  <c r="P776" i="3"/>
  <c r="P796" i="3"/>
  <c r="P803" i="3"/>
  <c r="P828" i="3"/>
  <c r="P897" i="3"/>
  <c r="P910" i="3"/>
  <c r="P917" i="3"/>
  <c r="P922" i="3"/>
  <c r="P924" i="3"/>
  <c r="P940" i="3"/>
  <c r="P958" i="3"/>
  <c r="P965" i="3"/>
  <c r="P967" i="3"/>
  <c r="P1031" i="3"/>
  <c r="P1062" i="3"/>
  <c r="P1078" i="3"/>
  <c r="P1080" i="3"/>
  <c r="P826" i="3"/>
  <c r="P373" i="3"/>
  <c r="P583" i="3"/>
  <c r="P642" i="3"/>
  <c r="P667" i="3"/>
  <c r="P691" i="3"/>
  <c r="P702" i="3"/>
  <c r="P787" i="3"/>
  <c r="P871" i="3"/>
  <c r="P951" i="3"/>
  <c r="P242" i="3"/>
  <c r="P263" i="3"/>
  <c r="P289" i="3"/>
  <c r="P379" i="3"/>
  <c r="P395" i="3"/>
  <c r="P399" i="3"/>
  <c r="P401" i="3"/>
  <c r="P416" i="3"/>
  <c r="P418" i="3"/>
  <c r="P431" i="3"/>
  <c r="P442" i="3"/>
  <c r="P444" i="3"/>
  <c r="P451" i="3"/>
  <c r="P453" i="3"/>
  <c r="P488" i="3"/>
  <c r="P507" i="3"/>
  <c r="P517" i="3"/>
  <c r="P534" i="3"/>
  <c r="P567" i="3"/>
  <c r="P569" i="3"/>
  <c r="P576" i="3"/>
  <c r="P613" i="3"/>
  <c r="P618" i="3"/>
  <c r="P620" i="3"/>
  <c r="P622" i="3"/>
  <c r="P626" i="3"/>
  <c r="P637" i="3"/>
  <c r="P646" i="3"/>
  <c r="P684" i="3"/>
  <c r="P718" i="3"/>
  <c r="P723" i="3"/>
  <c r="P725" i="3"/>
  <c r="P738" i="3"/>
  <c r="P771" i="3"/>
  <c r="P793" i="3"/>
  <c r="P811" i="3"/>
  <c r="P820" i="3"/>
  <c r="P892" i="3"/>
  <c r="P909" i="3"/>
  <c r="P946" i="3"/>
  <c r="P948" i="3"/>
  <c r="P964" i="3"/>
  <c r="P1007" i="3"/>
  <c r="P1014" i="3"/>
  <c r="P1021" i="3"/>
  <c r="P1023" i="3"/>
  <c r="P1061" i="3"/>
  <c r="P1099" i="3"/>
  <c r="P1106" i="3"/>
  <c r="P531" i="3"/>
  <c r="P541" i="3"/>
  <c r="P666" i="3"/>
  <c r="P708" i="3"/>
  <c r="P713" i="3"/>
  <c r="P727" i="3"/>
  <c r="P729" i="3"/>
  <c r="P731" i="3"/>
  <c r="P746" i="3"/>
  <c r="P777" i="3"/>
  <c r="P779" i="3"/>
  <c r="P786" i="3"/>
  <c r="P804" i="3"/>
  <c r="P813" i="3"/>
  <c r="P840" i="3"/>
  <c r="P855" i="3"/>
  <c r="P883" i="3"/>
  <c r="P885" i="3"/>
  <c r="P900" i="3"/>
  <c r="P902" i="3"/>
  <c r="P904" i="3"/>
  <c r="P930" i="3"/>
  <c r="P939" i="3"/>
  <c r="P966" i="3"/>
  <c r="P973" i="3"/>
  <c r="P975" i="3"/>
  <c r="P1037" i="3"/>
  <c r="P1048" i="3"/>
  <c r="P1050" i="3"/>
  <c r="P1063" i="3"/>
  <c r="P1070" i="3"/>
  <c r="P1079" i="3"/>
  <c r="J114" i="3"/>
  <c r="P161" i="3"/>
  <c r="P166" i="3"/>
  <c r="P174" i="3"/>
  <c r="J178" i="3"/>
  <c r="P182" i="3"/>
  <c r="P198" i="3"/>
  <c r="P209" i="3"/>
  <c r="J22" i="3"/>
  <c r="J26" i="3"/>
  <c r="P27" i="3"/>
  <c r="P33" i="3"/>
  <c r="P41" i="3"/>
  <c r="P49" i="3"/>
  <c r="J80" i="3"/>
  <c r="P84" i="3"/>
  <c r="J110" i="3"/>
  <c r="P115" i="3"/>
  <c r="P117" i="3"/>
  <c r="P135" i="3"/>
  <c r="J137" i="3"/>
  <c r="P142" i="3"/>
  <c r="P171" i="3"/>
  <c r="J183" i="3"/>
  <c r="P213" i="3"/>
  <c r="J215" i="3"/>
  <c r="P232" i="3"/>
  <c r="P258" i="3"/>
  <c r="J50" i="3"/>
  <c r="P51" i="3"/>
  <c r="P66" i="3"/>
  <c r="J68" i="3"/>
  <c r="J85" i="3"/>
  <c r="P88" i="3"/>
  <c r="J90" i="3"/>
  <c r="J93" i="3"/>
  <c r="P102" i="3"/>
  <c r="P105" i="3"/>
  <c r="J118" i="3"/>
  <c r="P123" i="3"/>
  <c r="P125" i="3"/>
  <c r="J130" i="3"/>
  <c r="P144" i="3"/>
  <c r="J146" i="3"/>
  <c r="J149" i="3"/>
  <c r="P158" i="3"/>
  <c r="J162" i="3"/>
  <c r="P189" i="3"/>
  <c r="J193" i="3"/>
  <c r="P229" i="3"/>
  <c r="P234" i="3"/>
  <c r="P243" i="3"/>
  <c r="J7" i="3"/>
  <c r="J10" i="3"/>
  <c r="P11" i="3"/>
  <c r="J17" i="3"/>
  <c r="P22" i="3"/>
  <c r="J39" i="3"/>
  <c r="P150" i="3"/>
  <c r="P170" i="3"/>
  <c r="P186" i="3"/>
  <c r="P14" i="3"/>
  <c r="P18" i="3"/>
  <c r="P40" i="3"/>
  <c r="P48" i="3"/>
  <c r="J89" i="3"/>
  <c r="P90" i="3"/>
  <c r="J95" i="3"/>
  <c r="J98" i="3"/>
  <c r="P101" i="3"/>
  <c r="P110" i="3"/>
  <c r="P134" i="3"/>
  <c r="J145" i="3"/>
  <c r="J148" i="3"/>
  <c r="P152" i="3"/>
  <c r="J154" i="3"/>
  <c r="J166" i="3"/>
  <c r="P167" i="3"/>
  <c r="P177" i="3"/>
  <c r="P85" i="3"/>
  <c r="P87" i="3"/>
  <c r="J92" i="3"/>
  <c r="P93" i="3"/>
  <c r="J100" i="3"/>
  <c r="J106" i="3"/>
  <c r="J117" i="3"/>
  <c r="P124" i="3"/>
  <c r="J129" i="3"/>
  <c r="J132" i="3"/>
  <c r="P149" i="3"/>
  <c r="J156" i="3"/>
  <c r="J161" i="3"/>
  <c r="P164" i="3"/>
  <c r="J6" i="3"/>
  <c r="J15" i="3"/>
  <c r="J33" i="3"/>
  <c r="J41" i="3"/>
  <c r="J49" i="3"/>
  <c r="P56" i="3"/>
  <c r="J60" i="3"/>
  <c r="P79" i="3"/>
  <c r="J192" i="3"/>
  <c r="J197" i="3"/>
  <c r="J202" i="3"/>
  <c r="P205" i="3"/>
  <c r="P274" i="3"/>
  <c r="P303" i="3"/>
  <c r="P218" i="3"/>
  <c r="J225" i="3"/>
  <c r="P231" i="3"/>
  <c r="P244" i="3"/>
  <c r="P249" i="3"/>
  <c r="P252" i="3"/>
  <c r="P255" i="3"/>
  <c r="P265" i="3"/>
  <c r="J272" i="3"/>
  <c r="J277" i="3"/>
  <c r="J288" i="3"/>
  <c r="J308" i="3"/>
  <c r="J318" i="3"/>
  <c r="P319" i="3"/>
  <c r="J321" i="3"/>
  <c r="P332" i="3"/>
  <c r="P349" i="3"/>
  <c r="P384" i="3"/>
  <c r="P389" i="3"/>
  <c r="J405" i="3"/>
  <c r="P413" i="3"/>
  <c r="J417" i="3"/>
  <c r="J438" i="3"/>
  <c r="J457" i="3"/>
  <c r="P471" i="3"/>
  <c r="J486" i="3"/>
  <c r="P489" i="3"/>
  <c r="P226" i="3"/>
  <c r="P297" i="3"/>
  <c r="J433" i="3"/>
  <c r="P434" i="3"/>
  <c r="J165" i="3"/>
  <c r="P184" i="3"/>
  <c r="J186" i="3"/>
  <c r="P190" i="3"/>
  <c r="P192" i="3"/>
  <c r="J194" i="3"/>
  <c r="J204" i="3"/>
  <c r="J209" i="3"/>
  <c r="J232" i="3"/>
  <c r="P238" i="3"/>
  <c r="J274" i="3"/>
  <c r="P278" i="3"/>
  <c r="J290" i="3"/>
  <c r="J304" i="3"/>
  <c r="P321" i="3"/>
  <c r="J323" i="3"/>
  <c r="P337" i="3"/>
  <c r="J339" i="3"/>
  <c r="P343" i="3"/>
  <c r="J356" i="3"/>
  <c r="P359" i="3"/>
  <c r="P364" i="3"/>
  <c r="P366" i="3"/>
  <c r="J393" i="3"/>
  <c r="J409" i="3"/>
  <c r="P429" i="3"/>
  <c r="P433" i="3"/>
  <c r="P447" i="3"/>
  <c r="P457" i="3"/>
  <c r="J461" i="3"/>
  <c r="P464" i="3"/>
  <c r="J196" i="3"/>
  <c r="P197" i="3"/>
  <c r="J201" i="3"/>
  <c r="P207" i="3"/>
  <c r="P212" i="3"/>
  <c r="P215" i="3"/>
  <c r="J221" i="3"/>
  <c r="P225" i="3"/>
  <c r="J229" i="3"/>
  <c r="P235" i="3"/>
  <c r="P251" i="3"/>
  <c r="J266" i="3"/>
  <c r="P267" i="3"/>
  <c r="P270" i="3"/>
  <c r="P277" i="3"/>
  <c r="J284" i="3"/>
  <c r="P288" i="3"/>
  <c r="P291" i="3"/>
  <c r="J301" i="3"/>
  <c r="P312" i="3"/>
  <c r="P326" i="3"/>
  <c r="J330" i="3"/>
  <c r="J344" i="3"/>
  <c r="J347" i="3"/>
  <c r="P351" i="3"/>
  <c r="J363" i="3"/>
  <c r="P368" i="3"/>
  <c r="J372" i="3"/>
  <c r="P386" i="3"/>
  <c r="J390" i="3"/>
  <c r="P391" i="3"/>
  <c r="J395" i="3"/>
  <c r="J437" i="3"/>
  <c r="P440" i="3"/>
  <c r="J444" i="3"/>
  <c r="J451" i="3"/>
  <c r="J456" i="3"/>
  <c r="P459" i="3"/>
  <c r="P466" i="3"/>
  <c r="P248" i="3"/>
  <c r="P259" i="3"/>
  <c r="P269" i="3"/>
  <c r="J276" i="3"/>
  <c r="J281" i="3"/>
  <c r="P293" i="3"/>
  <c r="P296" i="3"/>
  <c r="J303" i="3"/>
  <c r="J306" i="3"/>
  <c r="P314" i="3"/>
  <c r="J322" i="3"/>
  <c r="P333" i="3"/>
  <c r="J338" i="3"/>
  <c r="P342" i="3"/>
  <c r="P345" i="3"/>
  <c r="P348" i="3"/>
  <c r="J355" i="3"/>
  <c r="J360" i="3"/>
  <c r="P361" i="3"/>
  <c r="J365" i="3"/>
  <c r="P375" i="3"/>
  <c r="P380" i="3"/>
  <c r="P383" i="3"/>
  <c r="P388" i="3"/>
  <c r="P393" i="3"/>
  <c r="P409" i="3"/>
  <c r="P412" i="3"/>
  <c r="P414" i="3"/>
  <c r="P421" i="3"/>
  <c r="P428" i="3"/>
  <c r="J432" i="3"/>
  <c r="P435" i="3"/>
  <c r="J448" i="3"/>
  <c r="P449" i="3"/>
  <c r="P452" i="3"/>
  <c r="P454" i="3"/>
  <c r="P461" i="3"/>
  <c r="P468" i="3"/>
  <c r="P470" i="3"/>
  <c r="J500" i="3"/>
  <c r="P328" i="3"/>
  <c r="P176" i="3"/>
  <c r="J181" i="3"/>
  <c r="P191" i="3"/>
  <c r="P196" i="3"/>
  <c r="J198" i="3"/>
  <c r="J205" i="3"/>
  <c r="P206" i="3"/>
  <c r="J216" i="3"/>
  <c r="P221" i="3"/>
  <c r="P224" i="3"/>
  <c r="J226" i="3"/>
  <c r="J233" i="3"/>
  <c r="J241" i="3"/>
  <c r="J244" i="3"/>
  <c r="J249" i="3"/>
  <c r="J257" i="3"/>
  <c r="J260" i="3"/>
  <c r="J263" i="3"/>
  <c r="P271" i="3"/>
  <c r="P276" i="3"/>
  <c r="P281" i="3"/>
  <c r="J297" i="3"/>
  <c r="P301" i="3"/>
  <c r="J327" i="3"/>
  <c r="J332" i="3"/>
  <c r="P344" i="3"/>
  <c r="J349" i="3"/>
  <c r="P360" i="3"/>
  <c r="P365" i="3"/>
  <c r="J369" i="3"/>
  <c r="J374" i="3"/>
  <c r="J376" i="3"/>
  <c r="J381" i="3"/>
  <c r="P382" i="3"/>
  <c r="J384" i="3"/>
  <c r="P385" i="3"/>
  <c r="J389" i="3"/>
  <c r="P397" i="3"/>
  <c r="J401" i="3"/>
  <c r="P402" i="3"/>
  <c r="P406" i="3"/>
  <c r="J413" i="3"/>
  <c r="J429" i="3"/>
  <c r="P432" i="3"/>
  <c r="J436" i="3"/>
  <c r="J441" i="3"/>
  <c r="P446" i="3"/>
  <c r="J453" i="3"/>
  <c r="P465" i="3"/>
  <c r="J471" i="3"/>
  <c r="P478" i="3"/>
  <c r="J482" i="3"/>
  <c r="P490" i="3"/>
  <c r="J494" i="3"/>
  <c r="P495" i="3"/>
  <c r="J470" i="3"/>
  <c r="J472" i="3"/>
  <c r="P475" i="3"/>
  <c r="J484" i="3"/>
  <c r="J508" i="3"/>
  <c r="P512" i="3"/>
  <c r="P533" i="3"/>
  <c r="P536" i="3"/>
  <c r="P544" i="3"/>
  <c r="P555" i="3"/>
  <c r="J560" i="3"/>
  <c r="J565" i="3"/>
  <c r="J577" i="3"/>
  <c r="J582" i="3"/>
  <c r="J590" i="3"/>
  <c r="P605" i="3"/>
  <c r="P610" i="3"/>
  <c r="J614" i="3"/>
  <c r="J619" i="3"/>
  <c r="J652" i="3"/>
  <c r="J657" i="3"/>
  <c r="J662" i="3"/>
  <c r="J667" i="3"/>
  <c r="P668" i="3"/>
  <c r="P672" i="3"/>
  <c r="P675" i="3"/>
  <c r="P682" i="3"/>
  <c r="P693" i="3"/>
  <c r="J714" i="3"/>
  <c r="P722" i="3"/>
  <c r="P748" i="3"/>
  <c r="J758" i="3"/>
  <c r="P761" i="3"/>
  <c r="J778" i="3"/>
  <c r="J821" i="3"/>
  <c r="J878" i="3"/>
  <c r="P578" i="3"/>
  <c r="P580" i="3"/>
  <c r="J597" i="3"/>
  <c r="J599" i="3"/>
  <c r="P602" i="3"/>
  <c r="P617" i="3"/>
  <c r="P624" i="3"/>
  <c r="J636" i="3"/>
  <c r="P650" i="3"/>
  <c r="J462" i="3"/>
  <c r="J469" i="3"/>
  <c r="P479" i="3"/>
  <c r="P482" i="3"/>
  <c r="J491" i="3"/>
  <c r="J505" i="3"/>
  <c r="P508" i="3"/>
  <c r="P511" i="3"/>
  <c r="P516" i="3"/>
  <c r="J518" i="3"/>
  <c r="P521" i="3"/>
  <c r="J528" i="3"/>
  <c r="P532" i="3"/>
  <c r="J548" i="3"/>
  <c r="J553" i="3"/>
  <c r="P554" i="3"/>
  <c r="P572" i="3"/>
  <c r="J574" i="3"/>
  <c r="P577" i="3"/>
  <c r="P590" i="3"/>
  <c r="J594" i="3"/>
  <c r="P597" i="3"/>
  <c r="J601" i="3"/>
  <c r="P604" i="3"/>
  <c r="P609" i="3"/>
  <c r="P614" i="3"/>
  <c r="J623" i="3"/>
  <c r="P631" i="3"/>
  <c r="J638" i="3"/>
  <c r="P639" i="3"/>
  <c r="J661" i="3"/>
  <c r="J666" i="3"/>
  <c r="J678" i="3"/>
  <c r="J685" i="3"/>
  <c r="P686" i="3"/>
  <c r="P697" i="3"/>
  <c r="J708" i="3"/>
  <c r="P714" i="3"/>
  <c r="J718" i="3"/>
  <c r="P721" i="3"/>
  <c r="P778" i="3"/>
  <c r="P599" i="3"/>
  <c r="P809" i="3"/>
  <c r="P949" i="3"/>
  <c r="J397" i="3"/>
  <c r="J404" i="3"/>
  <c r="P407" i="3"/>
  <c r="J411" i="3"/>
  <c r="J414" i="3"/>
  <c r="J416" i="3"/>
  <c r="P419" i="3"/>
  <c r="P426" i="3"/>
  <c r="J435" i="3"/>
  <c r="P445" i="3"/>
  <c r="P450" i="3"/>
  <c r="J452" i="3"/>
  <c r="P455" i="3"/>
  <c r="J459" i="3"/>
  <c r="P469" i="3"/>
  <c r="J473" i="3"/>
  <c r="J478" i="3"/>
  <c r="J480" i="3"/>
  <c r="J485" i="3"/>
  <c r="P491" i="3"/>
  <c r="J496" i="3"/>
  <c r="J499" i="3"/>
  <c r="J502" i="3"/>
  <c r="J509" i="3"/>
  <c r="P510" i="3"/>
  <c r="J512" i="3"/>
  <c r="P513" i="3"/>
  <c r="P518" i="3"/>
  <c r="J527" i="3"/>
  <c r="P528" i="3"/>
  <c r="J533" i="3"/>
  <c r="P540" i="3"/>
  <c r="P548" i="3"/>
  <c r="J550" i="3"/>
  <c r="J558" i="3"/>
  <c r="J573" i="3"/>
  <c r="P579" i="3"/>
  <c r="P584" i="3"/>
  <c r="J586" i="3"/>
  <c r="P592" i="3"/>
  <c r="J596" i="3"/>
  <c r="J598" i="3"/>
  <c r="P601" i="3"/>
  <c r="J603" i="3"/>
  <c r="J605" i="3"/>
  <c r="P606" i="3"/>
  <c r="J610" i="3"/>
  <c r="J627" i="3"/>
  <c r="J630" i="3"/>
  <c r="J632" i="3"/>
  <c r="J640" i="3"/>
  <c r="J658" i="3"/>
  <c r="J663" i="3"/>
  <c r="P664" i="3"/>
  <c r="J680" i="3"/>
  <c r="P692" i="3"/>
  <c r="J734" i="3"/>
  <c r="P905" i="3"/>
  <c r="J707" i="3"/>
  <c r="P720" i="3"/>
  <c r="P741" i="3"/>
  <c r="P744" i="3"/>
  <c r="J748" i="3"/>
  <c r="P499" i="3"/>
  <c r="J549" i="3"/>
  <c r="J552" i="3"/>
  <c r="P561" i="3"/>
  <c r="P598" i="3"/>
  <c r="J602" i="3"/>
  <c r="P608" i="3"/>
  <c r="J617" i="3"/>
  <c r="J624" i="3"/>
  <c r="P630" i="3"/>
  <c r="P632" i="3"/>
  <c r="P635" i="3"/>
  <c r="P640" i="3"/>
  <c r="P643" i="3"/>
  <c r="P648" i="3"/>
  <c r="P653" i="3"/>
  <c r="J655" i="3"/>
  <c r="P658" i="3"/>
  <c r="J670" i="3"/>
  <c r="P680" i="3"/>
  <c r="J731" i="3"/>
  <c r="P743" i="3"/>
  <c r="J750" i="3"/>
  <c r="J756" i="3"/>
  <c r="P768" i="3"/>
  <c r="P818" i="3"/>
  <c r="J621" i="3"/>
  <c r="J626" i="3"/>
  <c r="J629" i="3"/>
  <c r="J646" i="3"/>
  <c r="P652" i="3"/>
  <c r="P662" i="3"/>
  <c r="J669" i="3"/>
  <c r="P683" i="3"/>
  <c r="J699" i="3"/>
  <c r="P710" i="3"/>
  <c r="P726" i="3"/>
  <c r="P728" i="3"/>
  <c r="J733" i="3"/>
  <c r="P736" i="3"/>
  <c r="J746" i="3"/>
  <c r="J776" i="3"/>
  <c r="J779" i="3"/>
  <c r="P785" i="3"/>
  <c r="J787" i="3"/>
  <c r="P790" i="3"/>
  <c r="P795" i="3"/>
  <c r="J799" i="3"/>
  <c r="P800" i="3"/>
  <c r="J804" i="3"/>
  <c r="J806" i="3"/>
  <c r="P817" i="3"/>
  <c r="J819" i="3"/>
  <c r="P830" i="3"/>
  <c r="J834" i="3"/>
  <c r="J849" i="3"/>
  <c r="P857" i="3"/>
  <c r="J859" i="3"/>
  <c r="P865" i="3"/>
  <c r="P884" i="3"/>
  <c r="P891" i="3"/>
  <c r="J895" i="3"/>
  <c r="P898" i="3"/>
  <c r="J900" i="3"/>
  <c r="J902" i="3"/>
  <c r="P903" i="3"/>
  <c r="P908" i="3"/>
  <c r="P913" i="3"/>
  <c r="J917" i="3"/>
  <c r="J923" i="3"/>
  <c r="J954" i="3"/>
  <c r="P959" i="3"/>
  <c r="J973" i="3"/>
  <c r="J988" i="3"/>
  <c r="P1005" i="3"/>
  <c r="J1028" i="3"/>
  <c r="J1030" i="3"/>
  <c r="P1043" i="3"/>
  <c r="P1045" i="3"/>
  <c r="P1060" i="3"/>
  <c r="J794" i="3"/>
  <c r="P797" i="3"/>
  <c r="P802" i="3"/>
  <c r="P822" i="3"/>
  <c r="J827" i="3"/>
  <c r="P839" i="3"/>
  <c r="J841" i="3"/>
  <c r="P852" i="3"/>
  <c r="J856" i="3"/>
  <c r="P886" i="3"/>
  <c r="J890" i="3"/>
  <c r="J912" i="3"/>
  <c r="P915" i="3"/>
  <c r="J922" i="3"/>
  <c r="P923" i="3"/>
  <c r="P926" i="3"/>
  <c r="P928" i="3"/>
  <c r="P931" i="3"/>
  <c r="J951" i="3"/>
  <c r="J956" i="3"/>
  <c r="J958" i="3"/>
  <c r="P969" i="3"/>
  <c r="J990" i="3"/>
  <c r="J999" i="3"/>
  <c r="J1004" i="3"/>
  <c r="J1023" i="3"/>
  <c r="P1026" i="3"/>
  <c r="J1057" i="3"/>
  <c r="J673" i="3"/>
  <c r="J681" i="3"/>
  <c r="P689" i="3"/>
  <c r="J693" i="3"/>
  <c r="J698" i="3"/>
  <c r="P699" i="3"/>
  <c r="J705" i="3"/>
  <c r="P707" i="3"/>
  <c r="J711" i="3"/>
  <c r="J716" i="3"/>
  <c r="P735" i="3"/>
  <c r="J751" i="3"/>
  <c r="J767" i="3"/>
  <c r="J791" i="3"/>
  <c r="J798" i="3"/>
  <c r="J803" i="3"/>
  <c r="P806" i="3"/>
  <c r="P824" i="3"/>
  <c r="J826" i="3"/>
  <c r="P827" i="3"/>
  <c r="P829" i="3"/>
  <c r="J831" i="3"/>
  <c r="P834" i="3"/>
  <c r="J885" i="3"/>
  <c r="J897" i="3"/>
  <c r="J904" i="3"/>
  <c r="J907" i="3"/>
  <c r="P912" i="3"/>
  <c r="J916" i="3"/>
  <c r="J932" i="3"/>
  <c r="P943" i="3"/>
  <c r="J965" i="3"/>
  <c r="J977" i="3"/>
  <c r="J775" i="3"/>
  <c r="J783" i="3"/>
  <c r="J805" i="3"/>
  <c r="J807" i="3"/>
  <c r="J815" i="3"/>
  <c r="J845" i="3"/>
  <c r="P890" i="3"/>
  <c r="P935" i="3"/>
  <c r="J979" i="3"/>
  <c r="P698" i="3"/>
  <c r="J702" i="3"/>
  <c r="J710" i="3"/>
  <c r="J720" i="3"/>
  <c r="J723" i="3"/>
  <c r="J728" i="3"/>
  <c r="P734" i="3"/>
  <c r="P742" i="3"/>
  <c r="P781" i="3"/>
  <c r="P783" i="3"/>
  <c r="J785" i="3"/>
  <c r="J790" i="3"/>
  <c r="J795" i="3"/>
  <c r="J802" i="3"/>
  <c r="P805" i="3"/>
  <c r="J817" i="3"/>
  <c r="P833" i="3"/>
  <c r="P845" i="3"/>
  <c r="J847" i="3"/>
  <c r="P853" i="3"/>
  <c r="J855" i="3"/>
  <c r="J857" i="3"/>
  <c r="P868" i="3"/>
  <c r="J874" i="3"/>
  <c r="P875" i="3"/>
  <c r="P880" i="3"/>
  <c r="P894" i="3"/>
  <c r="P927" i="3"/>
  <c r="P937" i="3"/>
  <c r="P953" i="3"/>
  <c r="J1072" i="3"/>
  <c r="P950" i="3"/>
  <c r="P955" i="3"/>
  <c r="P957" i="3"/>
  <c r="J993" i="3"/>
  <c r="J1007" i="3"/>
  <c r="J1062" i="3"/>
  <c r="J1067" i="3"/>
  <c r="P1088" i="3"/>
  <c r="J1085" i="3"/>
  <c r="J1088" i="3"/>
  <c r="J1093" i="3"/>
  <c r="P1097" i="3"/>
  <c r="J1112" i="3"/>
  <c r="P1118" i="3"/>
  <c r="P1015" i="3"/>
  <c r="J1059" i="3"/>
  <c r="J1069" i="3"/>
  <c r="J1109" i="3"/>
  <c r="P1113" i="3"/>
  <c r="P1115" i="3"/>
  <c r="J1117" i="3"/>
  <c r="J1123" i="3"/>
  <c r="J825" i="3"/>
  <c r="P831" i="3"/>
  <c r="P841" i="3"/>
  <c r="J843" i="3"/>
  <c r="J851" i="3"/>
  <c r="P854" i="3"/>
  <c r="J858" i="3"/>
  <c r="P862" i="3"/>
  <c r="J869" i="3"/>
  <c r="J876" i="3"/>
  <c r="P877" i="3"/>
  <c r="P879" i="3"/>
  <c r="J881" i="3"/>
  <c r="P889" i="3"/>
  <c r="J891" i="3"/>
  <c r="J893" i="3"/>
  <c r="P899" i="3"/>
  <c r="P901" i="3"/>
  <c r="J908" i="3"/>
  <c r="J913" i="3"/>
  <c r="P925" i="3"/>
  <c r="J927" i="3"/>
  <c r="J931" i="3"/>
  <c r="J939" i="3"/>
  <c r="J947" i="3"/>
  <c r="J953" i="3"/>
  <c r="P956" i="3"/>
  <c r="J964" i="3"/>
  <c r="P991" i="3"/>
  <c r="P1004" i="3"/>
  <c r="J1016" i="3"/>
  <c r="P1017" i="3"/>
  <c r="J1019" i="3"/>
  <c r="P1042" i="3"/>
  <c r="P1052" i="3"/>
  <c r="J1061" i="3"/>
  <c r="J1064" i="3"/>
  <c r="P1067" i="3"/>
  <c r="P1072" i="3"/>
  <c r="J1076" i="3"/>
  <c r="J1079" i="3"/>
  <c r="J1087" i="3"/>
  <c r="J1092" i="3"/>
  <c r="J1095" i="3"/>
  <c r="J1100" i="3"/>
  <c r="J1103" i="3"/>
  <c r="J1114" i="3"/>
  <c r="P1117" i="3"/>
  <c r="J1119" i="3"/>
  <c r="J1122" i="3"/>
  <c r="J1128" i="3"/>
  <c r="J910" i="3"/>
  <c r="P916" i="3"/>
  <c r="J955" i="3"/>
  <c r="J995" i="3"/>
  <c r="J1003" i="3"/>
  <c r="J1021" i="3"/>
  <c r="J1029" i="3"/>
  <c r="J1051" i="3"/>
  <c r="J935" i="3"/>
  <c r="P941" i="3"/>
  <c r="J943" i="3"/>
  <c r="P978" i="3"/>
  <c r="J1002" i="3"/>
  <c r="J1005" i="3"/>
  <c r="P1009" i="3"/>
  <c r="J1013" i="3"/>
  <c r="P1016" i="3"/>
  <c r="P1029" i="3"/>
  <c r="J1031" i="3"/>
  <c r="J1040" i="3"/>
  <c r="J1043" i="3"/>
  <c r="J1053" i="3"/>
  <c r="J1060" i="3"/>
  <c r="J1063" i="3"/>
  <c r="P1066" i="3"/>
  <c r="P1071" i="3"/>
  <c r="P1084" i="3"/>
  <c r="P1111" i="3"/>
  <c r="P1128" i="3"/>
  <c r="P989" i="3"/>
  <c r="J991" i="3"/>
  <c r="P992" i="3"/>
  <c r="P995" i="3"/>
  <c r="P1000" i="3"/>
  <c r="P1003" i="3"/>
  <c r="P1011" i="3"/>
  <c r="P1013" i="3"/>
  <c r="J1015" i="3"/>
  <c r="J1034" i="3"/>
  <c r="P1041" i="3"/>
  <c r="P1046" i="3"/>
  <c r="P1051" i="3"/>
  <c r="P1053" i="3"/>
  <c r="J1055" i="3"/>
  <c r="P1058" i="3"/>
  <c r="P1068" i="3"/>
  <c r="P1081" i="3"/>
  <c r="P1105" i="3"/>
  <c r="J1127" i="3"/>
  <c r="N1129" i="3"/>
  <c r="P5" i="3"/>
  <c r="O1129" i="3"/>
  <c r="O1132" i="3" s="1"/>
  <c r="P98" i="3"/>
  <c r="P114" i="3"/>
  <c r="P268" i="3"/>
  <c r="P208" i="3"/>
  <c r="G1129" i="3"/>
  <c r="P104" i="3"/>
  <c r="P120" i="3"/>
  <c r="P129" i="3"/>
  <c r="J134" i="3"/>
  <c r="P138" i="3"/>
  <c r="P220" i="3"/>
  <c r="H1129" i="3"/>
  <c r="P86" i="3"/>
  <c r="P106" i="3"/>
  <c r="P122" i="3"/>
  <c r="P280" i="3"/>
  <c r="J84" i="3"/>
  <c r="P264" i="3"/>
  <c r="P80" i="3"/>
  <c r="J94" i="3"/>
  <c r="P112" i="3"/>
  <c r="J126" i="3"/>
  <c r="P130" i="3"/>
  <c r="J142" i="3"/>
  <c r="P146" i="3"/>
  <c r="P310" i="3"/>
  <c r="P504" i="3"/>
  <c r="P302" i="3"/>
  <c r="P318" i="3"/>
  <c r="P334" i="3"/>
  <c r="P520" i="3"/>
  <c r="J525" i="3"/>
  <c r="P593" i="3"/>
  <c r="J516" i="3"/>
  <c r="P537" i="3"/>
  <c r="P549" i="3"/>
  <c r="P552" i="3"/>
  <c r="J342" i="3"/>
  <c r="J561" i="3"/>
  <c r="P695" i="3"/>
  <c r="P524" i="3"/>
  <c r="P565" i="3"/>
  <c r="J569" i="3"/>
  <c r="P570" i="3"/>
  <c r="P596" i="3"/>
  <c r="P621" i="3"/>
  <c r="P661" i="3"/>
  <c r="J689" i="3"/>
  <c r="P709" i="3"/>
  <c r="P773" i="3"/>
  <c r="J796" i="3"/>
  <c r="J828" i="3"/>
  <c r="J844" i="3"/>
  <c r="P701" i="3"/>
  <c r="P749" i="3"/>
  <c r="P757" i="3"/>
  <c r="P765" i="3"/>
  <c r="P864" i="3"/>
  <c r="P872" i="3"/>
  <c r="P887" i="3"/>
  <c r="P677" i="3"/>
  <c r="P589" i="3"/>
  <c r="J609" i="3"/>
  <c r="J697" i="3"/>
  <c r="J721" i="3"/>
  <c r="P739" i="3"/>
  <c r="P775" i="3"/>
  <c r="P816" i="3"/>
  <c r="J868" i="3"/>
  <c r="P784" i="3"/>
  <c r="J812" i="3"/>
  <c r="J820" i="3"/>
  <c r="P893" i="3"/>
  <c r="J625" i="3"/>
  <c r="P645" i="3"/>
  <c r="J665" i="3"/>
  <c r="J713" i="3"/>
  <c r="J745" i="3"/>
  <c r="J761" i="3"/>
  <c r="J788" i="3"/>
  <c r="P792" i="3"/>
  <c r="P815" i="3"/>
  <c r="P821" i="3"/>
  <c r="J836" i="3"/>
  <c r="P837" i="3"/>
  <c r="P848" i="3"/>
  <c r="J909" i="3"/>
  <c r="J933" i="3"/>
  <c r="P945" i="3"/>
  <c r="J968" i="3"/>
  <c r="P1001" i="3"/>
  <c r="J1010" i="3"/>
  <c r="J1026" i="3"/>
  <c r="P1033" i="3"/>
  <c r="P1036" i="3"/>
  <c r="P1047" i="3"/>
  <c r="P961" i="3"/>
  <c r="P1116" i="3"/>
  <c r="P971" i="3"/>
  <c r="J994" i="3"/>
  <c r="J997" i="3"/>
  <c r="P1006" i="3"/>
  <c r="J1024" i="3"/>
  <c r="J925" i="3"/>
  <c r="P932" i="3"/>
  <c r="J944" i="3"/>
  <c r="J962" i="3"/>
  <c r="P974" i="3"/>
  <c r="J986" i="3"/>
  <c r="J1000" i="3"/>
  <c r="P1012" i="3"/>
  <c r="P1022" i="3"/>
  <c r="P1025" i="3"/>
  <c r="P1028" i="3"/>
  <c r="P1049" i="3"/>
  <c r="P1057" i="3"/>
  <c r="P1065" i="3"/>
  <c r="J1120" i="3"/>
  <c r="P1134" i="3" l="1"/>
  <c r="P1136" i="3" s="1"/>
  <c r="O1136" i="3"/>
  <c r="N1132" i="3"/>
  <c r="P1131" i="3"/>
  <c r="J1129" i="3"/>
  <c r="J1132" i="3" s="1"/>
  <c r="J1136" i="3" s="1"/>
  <c r="P1129" i="3"/>
  <c r="P1132" i="3" l="1"/>
  <c r="Y215" i="2"/>
  <c r="X215" i="2"/>
  <c r="Z215" i="2" s="1"/>
  <c r="Y214" i="2"/>
  <c r="Z214" i="2" s="1"/>
  <c r="X214" i="2"/>
  <c r="Y213" i="2"/>
  <c r="X213" i="2"/>
  <c r="Z213" i="2" s="1"/>
  <c r="Y212" i="2"/>
  <c r="Y216" i="2" s="1"/>
  <c r="X212" i="2"/>
  <c r="Z212" i="2" s="1"/>
  <c r="Z216" i="2" s="1"/>
  <c r="Z211" i="2"/>
  <c r="Y211" i="2"/>
  <c r="X211" i="2"/>
  <c r="Y206" i="2"/>
  <c r="X207" i="2" s="1"/>
  <c r="Y205" i="2"/>
  <c r="X205" i="2"/>
  <c r="Z205" i="2" s="1"/>
  <c r="Y204" i="2"/>
  <c r="X204" i="2"/>
  <c r="Z204" i="2" s="1"/>
  <c r="Z206" i="2" s="1"/>
  <c r="Y203" i="2"/>
  <c r="Z203" i="2" s="1"/>
  <c r="X203" i="2"/>
  <c r="Z192" i="2"/>
  <c r="Z196" i="2" s="1"/>
  <c r="Y192" i="2"/>
  <c r="X192" i="2"/>
  <c r="N192" i="2"/>
  <c r="M192" i="2"/>
  <c r="L192" i="2"/>
  <c r="Z197" i="2" s="1"/>
  <c r="AA197" i="2" s="1"/>
  <c r="Z199" i="2" l="1"/>
  <c r="AA199" i="2" s="1"/>
  <c r="AA196" i="2"/>
  <c r="X206" i="2"/>
  <c r="W207" i="2" s="1"/>
  <c r="X216" i="2"/>
  <c r="Z207" i="2" l="1"/>
  <c r="D4" i="1" l="1"/>
  <c r="C5" i="1"/>
  <c r="D3" i="1"/>
  <c r="B5" i="1" l="1"/>
  <c r="D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Diaz, Linda G</author>
    <author>Townsend, Michelle M.</author>
  </authors>
  <commentList>
    <comment ref="U122" authorId="0" shapeId="0" xr:uid="{93A6D2A4-B2FF-46D5-B4E7-ED684656A53B}">
      <text>
        <r>
          <rPr>
            <b/>
            <sz val="9"/>
            <color indexed="81"/>
            <rFont val="Tahoma"/>
            <family val="2"/>
          </rPr>
          <t>Diaz, Linda G:</t>
        </r>
        <r>
          <rPr>
            <sz val="9"/>
            <color indexed="81"/>
            <rFont val="Tahoma"/>
            <family val="2"/>
          </rPr>
          <t xml:space="preserve">
Union CPA Increase effective 6/1</t>
        </r>
      </text>
    </comment>
    <comment ref="I124" authorId="1" shapeId="0" xr:uid="{132F31C7-485F-4B7D-8159-DFBAD33EFD90}">
      <text>
        <r>
          <rPr>
            <b/>
            <sz val="9"/>
            <color indexed="81"/>
            <rFont val="Tahoma"/>
            <family val="2"/>
          </rPr>
          <t>Townsend, Michelle M.:</t>
        </r>
        <r>
          <rPr>
            <sz val="9"/>
            <color indexed="81"/>
            <rFont val="Tahoma"/>
            <family val="2"/>
          </rPr>
          <t xml:space="preserve">
Union CPA Increase effective 6/1
</t>
        </r>
      </text>
    </comment>
  </commentList>
</comments>
</file>

<file path=xl/sharedStrings.xml><?xml version="1.0" encoding="utf-8"?>
<sst xmlns="http://schemas.openxmlformats.org/spreadsheetml/2006/main" count="4236" uniqueCount="534">
  <si>
    <t>Direct</t>
  </si>
  <si>
    <t>STI</t>
  </si>
  <si>
    <t>Union</t>
  </si>
  <si>
    <t>Non-Union</t>
  </si>
  <si>
    <t>Affiliate</t>
  </si>
  <si>
    <t>Total</t>
  </si>
  <si>
    <t>CPA Adjustment - Support Schedule for VK6 - Workpaper CW1</t>
  </si>
  <si>
    <t>Adjustment Column</t>
  </si>
  <si>
    <t>LABOR</t>
  </si>
  <si>
    <t>Short Term Incentive (STI)</t>
  </si>
  <si>
    <t>A</t>
  </si>
  <si>
    <t>B</t>
  </si>
  <si>
    <t>C (Act $ * B)</t>
  </si>
  <si>
    <t>D (Annz $ * B)</t>
  </si>
  <si>
    <t>E (D - C)</t>
  </si>
  <si>
    <t>F (D * 3% * 9/12)</t>
  </si>
  <si>
    <t>G</t>
  </si>
  <si>
    <t>H (C * G)</t>
  </si>
  <si>
    <t>I [(E + F)*G]</t>
  </si>
  <si>
    <t>J (H + I)</t>
  </si>
  <si>
    <t>C</t>
  </si>
  <si>
    <t>D</t>
  </si>
  <si>
    <t>E</t>
  </si>
  <si>
    <t>F</t>
  </si>
  <si>
    <t>H</t>
  </si>
  <si>
    <t>I</t>
  </si>
  <si>
    <t>Annualized</t>
  </si>
  <si>
    <t>Target at 100%</t>
  </si>
  <si>
    <t>Annualized @ 3% for 9 Months</t>
  </si>
  <si>
    <t>STI @ Avg Achievement 122%</t>
  </si>
  <si>
    <t>CEHE %</t>
  </si>
  <si>
    <t>STI Adjustment to CEHE</t>
  </si>
  <si>
    <t>FERC</t>
  </si>
  <si>
    <t>Test yr</t>
  </si>
  <si>
    <t>2018 &amp; 2019</t>
  </si>
  <si>
    <t>Adjusted Test Yr</t>
  </si>
  <si>
    <t>(Annz $ * %)</t>
  </si>
  <si>
    <t>( B / 1.3 )</t>
  </si>
  <si>
    <t>( C * 3% * 9/12)</t>
  </si>
  <si>
    <t>( D * 1.22 )</t>
  </si>
  <si>
    <t>Tot Billings</t>
  </si>
  <si>
    <t>G (A * F)</t>
  </si>
  <si>
    <t>E * F</t>
  </si>
  <si>
    <t>G + H</t>
  </si>
  <si>
    <t>FUNCTIONAL AREA</t>
  </si>
  <si>
    <t>Distribution</t>
  </si>
  <si>
    <t>(BOOKS)</t>
  </si>
  <si>
    <t>Labor @ 3%</t>
  </si>
  <si>
    <t>CEHE Portion</t>
  </si>
  <si>
    <t>Adjustment</t>
  </si>
  <si>
    <t>%</t>
  </si>
  <si>
    <t>Actual 12 Months</t>
  </si>
  <si>
    <t>2018 Incr/Decr</t>
  </si>
  <si>
    <t>to CEHE</t>
  </si>
  <si>
    <t>Executive Management</t>
  </si>
  <si>
    <t>9302</t>
  </si>
  <si>
    <t>N/A</t>
  </si>
  <si>
    <t>4265</t>
  </si>
  <si>
    <t xml:space="preserve">        Total Executive Management</t>
  </si>
  <si>
    <t>Communications</t>
  </si>
  <si>
    <t>4261</t>
  </si>
  <si>
    <t xml:space="preserve">     Total Communications</t>
  </si>
  <si>
    <t>Business &amp; Operations Support</t>
  </si>
  <si>
    <t>CLRS</t>
  </si>
  <si>
    <t xml:space="preserve">     Total Business &amp; Operations Support</t>
  </si>
  <si>
    <t>Human Resources</t>
  </si>
  <si>
    <t xml:space="preserve">     Total Human Resources</t>
  </si>
  <si>
    <t>Legal</t>
  </si>
  <si>
    <t>4264</t>
  </si>
  <si>
    <t xml:space="preserve">     Total Legal</t>
  </si>
  <si>
    <t>Finance</t>
  </si>
  <si>
    <t>1070</t>
  </si>
  <si>
    <t>9030</t>
  </si>
  <si>
    <t xml:space="preserve">     Total Finance</t>
  </si>
  <si>
    <t>Regulatory &amp; Govt Affairs</t>
  </si>
  <si>
    <t xml:space="preserve">     Total Regulatory &amp; Govt Affairs</t>
  </si>
  <si>
    <t>Environmental Safety &amp; Training</t>
  </si>
  <si>
    <t xml:space="preserve">     Total Environmental Safety &amp; Training</t>
  </si>
  <si>
    <t>Regulated Operations Mgmt</t>
  </si>
  <si>
    <t>9250</t>
  </si>
  <si>
    <t>9090</t>
  </si>
  <si>
    <t xml:space="preserve">     Total Reg Ops Mgmt - NonUnion</t>
  </si>
  <si>
    <t>UNION</t>
  </si>
  <si>
    <t xml:space="preserve">     Total Reg Ops Mgmt - Union</t>
  </si>
  <si>
    <t xml:space="preserve">     Total Regulated Operations Mgmt</t>
  </si>
  <si>
    <t>Technology Operations</t>
  </si>
  <si>
    <t>9020</t>
  </si>
  <si>
    <t>5600</t>
  </si>
  <si>
    <t>5800</t>
  </si>
  <si>
    <t xml:space="preserve">     Total Technology Operations</t>
  </si>
  <si>
    <t>Grand Total - All Functions</t>
  </si>
  <si>
    <t>Total by FERC:</t>
  </si>
  <si>
    <t>Grand Total By FERC</t>
  </si>
  <si>
    <t>Grd Total By FERC</t>
  </si>
  <si>
    <t>Non Union</t>
  </si>
  <si>
    <t>Wage Adjustment (O&amp;M)</t>
  </si>
  <si>
    <t>Adjusted Total</t>
  </si>
  <si>
    <t>Per Book</t>
  </si>
  <si>
    <t>Diff</t>
  </si>
  <si>
    <t>Ferc</t>
  </si>
  <si>
    <t>Wage</t>
  </si>
  <si>
    <t>Clearing/Capital</t>
  </si>
  <si>
    <t>SOURCE:</t>
  </si>
  <si>
    <t>5600-9160</t>
  </si>
  <si>
    <t>O&amp;M</t>
  </si>
  <si>
    <t>LABOR - Column A and B - data from Schedule CW2 for Each Function</t>
  </si>
  <si>
    <t xml:space="preserve">9200-9350 </t>
  </si>
  <si>
    <t>A&amp;G</t>
  </si>
  <si>
    <t>LABOR  - Column C - data from  Schedule CW3 for Each Function</t>
  </si>
  <si>
    <t>BONUS - Column A - data from Schedule CW3 for Each Function</t>
  </si>
  <si>
    <t>Note: All lines with zero to CEHE will be removed before submitting Final Schedule</t>
  </si>
  <si>
    <t>(a) The total Service Co billings includes credits that are not allocated to CEHE</t>
  </si>
  <si>
    <t>Non-union</t>
  </si>
  <si>
    <t>Ties to CW3</t>
  </si>
  <si>
    <t>5611</t>
  </si>
  <si>
    <t>5612</t>
  </si>
  <si>
    <t>5613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</si>
  <si>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</si>
  <si>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</si>
  <si>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</si>
  <si>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</si>
  <si>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</si>
  <si>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</si>
  <si>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</si>
  <si>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</si>
  <si>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</si>
  <si>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</si>
  <si>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</si>
  <si>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</si>
  <si>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</si>
  <si>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</si>
  <si>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</si>
  <si>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</si>
  <si>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</si>
  <si>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</si>
  <si>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</si>
  <si>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</si>
  <si>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</si>
  <si>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</si>
  <si>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</si>
  <si>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</si>
  <si>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5980</t>
  </si>
  <si>
    <t>9070</t>
  </si>
  <si>
    <t>9080</t>
  </si>
  <si>
    <t>9200</t>
  </si>
  <si>
    <t>CLRO</t>
  </si>
  <si>
    <t>CLRT</t>
  </si>
  <si>
    <t>Grand Total</t>
  </si>
  <si>
    <t>Total Excl Clearing</t>
  </si>
  <si>
    <t>STI Non-Union</t>
  </si>
  <si>
    <t>STI Union</t>
  </si>
  <si>
    <t>Total STI</t>
  </si>
  <si>
    <t>Test Year Allocation Factors By CC, GL Account, and FERC</t>
  </si>
  <si>
    <t>Sum of Amount</t>
  </si>
  <si>
    <t>FERC Allocation Factor</t>
  </si>
  <si>
    <t>Cost Center</t>
  </si>
  <si>
    <t>Functional area</t>
  </si>
  <si>
    <t>G/L Account</t>
  </si>
  <si>
    <t>GL Account Name</t>
  </si>
  <si>
    <t>Test Year Bonus</t>
  </si>
  <si>
    <t>Less EECRF</t>
  </si>
  <si>
    <t>2017 STI True-Up</t>
  </si>
  <si>
    <t>Adjusted Test Year Bonus</t>
  </si>
  <si>
    <t>101004</t>
  </si>
  <si>
    <t>515040</t>
  </si>
  <si>
    <t>Bonus/Inc-Exempt</t>
  </si>
  <si>
    <t>515042</t>
  </si>
  <si>
    <t>Bonus/Inc-Non-Exempt</t>
  </si>
  <si>
    <t>515044</t>
  </si>
  <si>
    <t>Bonus/Inc-Union</t>
  </si>
  <si>
    <t>101004 Total</t>
  </si>
  <si>
    <t>101005</t>
  </si>
  <si>
    <t>101005 Total</t>
  </si>
  <si>
    <t>101006</t>
  </si>
  <si>
    <t>101006 Total</t>
  </si>
  <si>
    <t>101025</t>
  </si>
  <si>
    <t>101025 Total</t>
  </si>
  <si>
    <t>101030</t>
  </si>
  <si>
    <t>101030 Total</t>
  </si>
  <si>
    <t>101039</t>
  </si>
  <si>
    <t>101039 Total</t>
  </si>
  <si>
    <t>101049</t>
  </si>
  <si>
    <t>101049 Total</t>
  </si>
  <si>
    <t>101088</t>
  </si>
  <si>
    <t>101088 Total</t>
  </si>
  <si>
    <t>101089</t>
  </si>
  <si>
    <t>101089 Total</t>
  </si>
  <si>
    <t>101090</t>
  </si>
  <si>
    <t>101090 Total</t>
  </si>
  <si>
    <t>101092</t>
  </si>
  <si>
    <t>101092 Total</t>
  </si>
  <si>
    <t>101093</t>
  </si>
  <si>
    <t>101093 Total</t>
  </si>
  <si>
    <t>101095</t>
  </si>
  <si>
    <t>101095 Total</t>
  </si>
  <si>
    <t>101096</t>
  </si>
  <si>
    <t>101096 Total</t>
  </si>
  <si>
    <t>101097</t>
  </si>
  <si>
    <t>101097 Total</t>
  </si>
  <si>
    <t>101098</t>
  </si>
  <si>
    <t>101098 Total</t>
  </si>
  <si>
    <t>101101</t>
  </si>
  <si>
    <t>101101 Total</t>
  </si>
  <si>
    <t>101103</t>
  </si>
  <si>
    <t>101103 Total</t>
  </si>
  <si>
    <t>101104</t>
  </si>
  <si>
    <t>101104 Total</t>
  </si>
  <si>
    <t>101105</t>
  </si>
  <si>
    <t>101105 Total</t>
  </si>
  <si>
    <t>101111</t>
  </si>
  <si>
    <t>101111 Total</t>
  </si>
  <si>
    <t>101112</t>
  </si>
  <si>
    <t>101112 Total</t>
  </si>
  <si>
    <t>101113</t>
  </si>
  <si>
    <t>101113 Total</t>
  </si>
  <si>
    <t>101114</t>
  </si>
  <si>
    <t>101114 Total</t>
  </si>
  <si>
    <t>101115</t>
  </si>
  <si>
    <t>101115 Total</t>
  </si>
  <si>
    <t>101117</t>
  </si>
  <si>
    <t>101117 Total</t>
  </si>
  <si>
    <t>101119</t>
  </si>
  <si>
    <t>101119 Total</t>
  </si>
  <si>
    <t>101123</t>
  </si>
  <si>
    <t>101123 Total</t>
  </si>
  <si>
    <t>101124</t>
  </si>
  <si>
    <t>101124 Total</t>
  </si>
  <si>
    <t>101125</t>
  </si>
  <si>
    <t>101125 Total</t>
  </si>
  <si>
    <t>101126</t>
  </si>
  <si>
    <t>101126 Total</t>
  </si>
  <si>
    <t>101128</t>
  </si>
  <si>
    <t>101128 Total</t>
  </si>
  <si>
    <t>101130</t>
  </si>
  <si>
    <t>101130 Total</t>
  </si>
  <si>
    <t>101131</t>
  </si>
  <si>
    <t>101131 Total</t>
  </si>
  <si>
    <t>101132</t>
  </si>
  <si>
    <t>101132 Total</t>
  </si>
  <si>
    <t>101133</t>
  </si>
  <si>
    <t>101133 Total</t>
  </si>
  <si>
    <t>101137</t>
  </si>
  <si>
    <t>101137 Total</t>
  </si>
  <si>
    <t>101142</t>
  </si>
  <si>
    <t>101142 Total</t>
  </si>
  <si>
    <t>101158</t>
  </si>
  <si>
    <t>101158 Total</t>
  </si>
  <si>
    <t>101218</t>
  </si>
  <si>
    <t>101218 Total</t>
  </si>
  <si>
    <t>101220</t>
  </si>
  <si>
    <t>101220 Total</t>
  </si>
  <si>
    <t>101234</t>
  </si>
  <si>
    <t>101234 Total</t>
  </si>
  <si>
    <t>101235</t>
  </si>
  <si>
    <t>101235 Total</t>
  </si>
  <si>
    <t>101300</t>
  </si>
  <si>
    <t>101300 Total</t>
  </si>
  <si>
    <t>101301</t>
  </si>
  <si>
    <t>101301 Total</t>
  </si>
  <si>
    <t>101302</t>
  </si>
  <si>
    <t>101302 Total</t>
  </si>
  <si>
    <t>101303</t>
  </si>
  <si>
    <t>101303 Total</t>
  </si>
  <si>
    <t>101306</t>
  </si>
  <si>
    <t>101306 Total</t>
  </si>
  <si>
    <t>101308</t>
  </si>
  <si>
    <t>101308 Total</t>
  </si>
  <si>
    <t>101311</t>
  </si>
  <si>
    <t>101311 Total</t>
  </si>
  <si>
    <t>101312</t>
  </si>
  <si>
    <t>101312 Total</t>
  </si>
  <si>
    <t>101313</t>
  </si>
  <si>
    <t>101313 Total</t>
  </si>
  <si>
    <t>101321</t>
  </si>
  <si>
    <t>101321 Total</t>
  </si>
  <si>
    <t>101325</t>
  </si>
  <si>
    <t>101325 Total</t>
  </si>
  <si>
    <t>101334</t>
  </si>
  <si>
    <t>101334 Total</t>
  </si>
  <si>
    <t>101335</t>
  </si>
  <si>
    <t>101335 Total</t>
  </si>
  <si>
    <t>101337</t>
  </si>
  <si>
    <t>101337 Total</t>
  </si>
  <si>
    <t>101351</t>
  </si>
  <si>
    <t>101351 Total</t>
  </si>
  <si>
    <t>101359</t>
  </si>
  <si>
    <t>101359 Total</t>
  </si>
  <si>
    <t>101372</t>
  </si>
  <si>
    <t>101372 Total</t>
  </si>
  <si>
    <t>101374</t>
  </si>
  <si>
    <t>101374 Total</t>
  </si>
  <si>
    <t>101384</t>
  </si>
  <si>
    <t>101384 Total</t>
  </si>
  <si>
    <t>101388</t>
  </si>
  <si>
    <t>101388 Total</t>
  </si>
  <si>
    <t>101389</t>
  </si>
  <si>
    <t>101389 Total</t>
  </si>
  <si>
    <t>101390</t>
  </si>
  <si>
    <t>101390 Total</t>
  </si>
  <si>
    <t>101391</t>
  </si>
  <si>
    <t>101391 Total</t>
  </si>
  <si>
    <t>101428</t>
  </si>
  <si>
    <t>101428 Total</t>
  </si>
  <si>
    <t>101449</t>
  </si>
  <si>
    <t>101449 Total</t>
  </si>
  <si>
    <t>101451</t>
  </si>
  <si>
    <t>101451 Total</t>
  </si>
  <si>
    <t>101455</t>
  </si>
  <si>
    <t>101455 Total</t>
  </si>
  <si>
    <t>101464</t>
  </si>
  <si>
    <t>101464 Total</t>
  </si>
  <si>
    <t>101465</t>
  </si>
  <si>
    <t>101465 Total</t>
  </si>
  <si>
    <t>101466</t>
  </si>
  <si>
    <t>101466 Total</t>
  </si>
  <si>
    <t>101467</t>
  </si>
  <si>
    <t>101467 Total</t>
  </si>
  <si>
    <t>101468</t>
  </si>
  <si>
    <t>101468 Total</t>
  </si>
  <si>
    <t>101472</t>
  </si>
  <si>
    <t>101472 Total</t>
  </si>
  <si>
    <t>101473</t>
  </si>
  <si>
    <t>101473 Total</t>
  </si>
  <si>
    <t>101474</t>
  </si>
  <si>
    <t>101474 Total</t>
  </si>
  <si>
    <t>101488</t>
  </si>
  <si>
    <t>101488 Total</t>
  </si>
  <si>
    <t>101500</t>
  </si>
  <si>
    <t>101500 Total</t>
  </si>
  <si>
    <t>101505</t>
  </si>
  <si>
    <t>101505 Total</t>
  </si>
  <si>
    <t>101510</t>
  </si>
  <si>
    <t>101510 Total</t>
  </si>
  <si>
    <t>101511</t>
  </si>
  <si>
    <t>101511 Total</t>
  </si>
  <si>
    <t>101512</t>
  </si>
  <si>
    <t>101512 Total</t>
  </si>
  <si>
    <t>101513</t>
  </si>
  <si>
    <t>101513 Total</t>
  </si>
  <si>
    <t>101516</t>
  </si>
  <si>
    <t>101516 Total</t>
  </si>
  <si>
    <t>101518</t>
  </si>
  <si>
    <t>101518 Total</t>
  </si>
  <si>
    <t>101519</t>
  </si>
  <si>
    <t>101519 Total</t>
  </si>
  <si>
    <t>101527</t>
  </si>
  <si>
    <t>101527 Total</t>
  </si>
  <si>
    <t>101542</t>
  </si>
  <si>
    <t>101542 Total</t>
  </si>
  <si>
    <t>101543</t>
  </si>
  <si>
    <t>101543 Total</t>
  </si>
  <si>
    <t>101544</t>
  </si>
  <si>
    <t>101544 Total</t>
  </si>
  <si>
    <t>101552</t>
  </si>
  <si>
    <t>101552 Total</t>
  </si>
  <si>
    <t>101554</t>
  </si>
  <si>
    <t>101554 Total</t>
  </si>
  <si>
    <t>101555</t>
  </si>
  <si>
    <t>101555 Total</t>
  </si>
  <si>
    <t>101558</t>
  </si>
  <si>
    <t>101558 Total</t>
  </si>
  <si>
    <t>101561</t>
  </si>
  <si>
    <t>101561 Total</t>
  </si>
  <si>
    <t>101564</t>
  </si>
  <si>
    <t>101564 Total</t>
  </si>
  <si>
    <t>101568</t>
  </si>
  <si>
    <t>101568 Total</t>
  </si>
  <si>
    <t>101601</t>
  </si>
  <si>
    <t>101601 Total</t>
  </si>
  <si>
    <t>101605</t>
  </si>
  <si>
    <t>101605 Total</t>
  </si>
  <si>
    <t>101608</t>
  </si>
  <si>
    <t>101608 Total</t>
  </si>
  <si>
    <t>101609</t>
  </si>
  <si>
    <t>101609 Total</t>
  </si>
  <si>
    <t>101610</t>
  </si>
  <si>
    <t>101610 Total</t>
  </si>
  <si>
    <t>101616</t>
  </si>
  <si>
    <t>101616 Total</t>
  </si>
  <si>
    <t>101617</t>
  </si>
  <si>
    <t>101617 Total</t>
  </si>
  <si>
    <t>101618</t>
  </si>
  <si>
    <t>101618 Total</t>
  </si>
  <si>
    <t>101619</t>
  </si>
  <si>
    <t>101619 Total</t>
  </si>
  <si>
    <t>101620</t>
  </si>
  <si>
    <t>101620 Total</t>
  </si>
  <si>
    <t>101621</t>
  </si>
  <si>
    <t>101621 Total</t>
  </si>
  <si>
    <t>101623</t>
  </si>
  <si>
    <t>101623 Total</t>
  </si>
  <si>
    <t>101625</t>
  </si>
  <si>
    <t>101625 Total</t>
  </si>
  <si>
    <t>101629</t>
  </si>
  <si>
    <t>101629 Total</t>
  </si>
  <si>
    <t>101632</t>
  </si>
  <si>
    <t>101632 Total</t>
  </si>
  <si>
    <t>101636</t>
  </si>
  <si>
    <t>101636 Total</t>
  </si>
  <si>
    <t>101638</t>
  </si>
  <si>
    <t>101638 Total</t>
  </si>
  <si>
    <t>101644</t>
  </si>
  <si>
    <t>101644 Total</t>
  </si>
  <si>
    <t>101645</t>
  </si>
  <si>
    <t>101645 Total</t>
  </si>
  <si>
    <t>101647</t>
  </si>
  <si>
    <t>101647 Total</t>
  </si>
  <si>
    <t>101658</t>
  </si>
  <si>
    <t>101658 Total</t>
  </si>
  <si>
    <t>101659</t>
  </si>
  <si>
    <t>101659 Total</t>
  </si>
  <si>
    <t>101661</t>
  </si>
  <si>
    <t>101661 Total</t>
  </si>
  <si>
    <t>101662</t>
  </si>
  <si>
    <t>101662 Total</t>
  </si>
  <si>
    <t>101700</t>
  </si>
  <si>
    <t>101700 Total</t>
  </si>
  <si>
    <t>101704</t>
  </si>
  <si>
    <t>101704 Total</t>
  </si>
  <si>
    <t>101705</t>
  </si>
  <si>
    <t>101705 Total</t>
  </si>
  <si>
    <t>101708</t>
  </si>
  <si>
    <t>101708 Total</t>
  </si>
  <si>
    <t>101710</t>
  </si>
  <si>
    <t>101710 Total</t>
  </si>
  <si>
    <t>101725</t>
  </si>
  <si>
    <t>101725 Total</t>
  </si>
  <si>
    <t>101726</t>
  </si>
  <si>
    <t>101726 Total</t>
  </si>
  <si>
    <t>101727</t>
  </si>
  <si>
    <t>101727 Total</t>
  </si>
  <si>
    <t>101728</t>
  </si>
  <si>
    <t>101728 Total</t>
  </si>
  <si>
    <t>101729</t>
  </si>
  <si>
    <t>101729 Total</t>
  </si>
  <si>
    <t>101730</t>
  </si>
  <si>
    <t>101730 Total</t>
  </si>
  <si>
    <t>101731</t>
  </si>
  <si>
    <t>101731 Total</t>
  </si>
  <si>
    <t>101732</t>
  </si>
  <si>
    <t>101732 Total</t>
  </si>
  <si>
    <t>101733</t>
  </si>
  <si>
    <t>101733 Total</t>
  </si>
  <si>
    <t>101746</t>
  </si>
  <si>
    <t>101746 Total</t>
  </si>
  <si>
    <t>101749</t>
  </si>
  <si>
    <t>101749 Total</t>
  </si>
  <si>
    <t>101750</t>
  </si>
  <si>
    <t>101750 Total</t>
  </si>
  <si>
    <t>101752</t>
  </si>
  <si>
    <t>101752 Total</t>
  </si>
  <si>
    <t>101754</t>
  </si>
  <si>
    <t>101754 Total</t>
  </si>
  <si>
    <t>101756</t>
  </si>
  <si>
    <t>101756 Total</t>
  </si>
  <si>
    <t>101757</t>
  </si>
  <si>
    <t>101757 Total</t>
  </si>
  <si>
    <t>101761</t>
  </si>
  <si>
    <t>101761 Total</t>
  </si>
  <si>
    <t>101763</t>
  </si>
  <si>
    <t>101763 Total</t>
  </si>
  <si>
    <t>101764</t>
  </si>
  <si>
    <t>101764 Total</t>
  </si>
  <si>
    <t>101765</t>
  </si>
  <si>
    <t>101765 Total</t>
  </si>
  <si>
    <t>101766</t>
  </si>
  <si>
    <t>101766 Total</t>
  </si>
  <si>
    <t>101768</t>
  </si>
  <si>
    <t>101768 Total</t>
  </si>
  <si>
    <t>101770</t>
  </si>
  <si>
    <t>101770 Total</t>
  </si>
  <si>
    <t>101771</t>
  </si>
  <si>
    <t>101771 Total</t>
  </si>
  <si>
    <t>101773</t>
  </si>
  <si>
    <t>101773 Total</t>
  </si>
  <si>
    <t>101776</t>
  </si>
  <si>
    <t>101776 Total</t>
  </si>
  <si>
    <t>101784</t>
  </si>
  <si>
    <t>101784 Total</t>
  </si>
  <si>
    <t>101785</t>
  </si>
  <si>
    <t>101785 Total</t>
  </si>
  <si>
    <t>101786</t>
  </si>
  <si>
    <t>101786 Total</t>
  </si>
  <si>
    <t>101878</t>
  </si>
  <si>
    <t>101878 Total</t>
  </si>
  <si>
    <t>101879</t>
  </si>
  <si>
    <t>101879 Total</t>
  </si>
  <si>
    <t>101880</t>
  </si>
  <si>
    <t>101880 Total</t>
  </si>
  <si>
    <t>101881</t>
  </si>
  <si>
    <t>101881 Total</t>
  </si>
  <si>
    <t>101888</t>
  </si>
  <si>
    <t>101888 Total</t>
  </si>
  <si>
    <t>101973</t>
  </si>
  <si>
    <t>101973 Total</t>
  </si>
  <si>
    <t>101974</t>
  </si>
  <si>
    <t>101974 Total</t>
  </si>
  <si>
    <t>101975</t>
  </si>
  <si>
    <t>101975 Total</t>
  </si>
  <si>
    <t>101976</t>
  </si>
  <si>
    <t>101976 Total</t>
  </si>
  <si>
    <t>101977</t>
  </si>
  <si>
    <t>101977 Total</t>
  </si>
  <si>
    <t>101978</t>
  </si>
  <si>
    <t>101978 Total</t>
  </si>
  <si>
    <t>101979</t>
  </si>
  <si>
    <t>101979 Total</t>
  </si>
  <si>
    <t>101980</t>
  </si>
  <si>
    <t>101980 Total</t>
  </si>
  <si>
    <t>101981</t>
  </si>
  <si>
    <t>101981 Total</t>
  </si>
  <si>
    <t>101982</t>
  </si>
  <si>
    <t>101982 Total</t>
  </si>
  <si>
    <t>101983</t>
  </si>
  <si>
    <t>101983 Total</t>
  </si>
  <si>
    <t>101984</t>
  </si>
  <si>
    <t>101984 Total</t>
  </si>
  <si>
    <t>Exclude Clearing Fercs</t>
  </si>
  <si>
    <t>Expense Rate (from WP II D-3f)</t>
  </si>
  <si>
    <t>Total STI Expense</t>
  </si>
  <si>
    <t>Requested STI Expense</t>
  </si>
  <si>
    <t>2018 Short Term Goals and Objectives</t>
  </si>
  <si>
    <t>Overall Company Core Operating Income</t>
  </si>
  <si>
    <t xml:space="preserve">Overall CenterPoint Energy, Inc. Consolidated Diluted Earnings Per Share </t>
  </si>
  <si>
    <t>Overall O&amp;M Expenditures</t>
  </si>
  <si>
    <t>Customer Satisfaction Composite</t>
  </si>
  <si>
    <t>Overall Company Safety Performance Composite</t>
  </si>
  <si>
    <t>Weighting</t>
  </si>
  <si>
    <t>Achievement Level</t>
  </si>
  <si>
    <t>% of Goal Funding (Weighted Achievement Level)</t>
  </si>
  <si>
    <t>% of Overall Funding</t>
  </si>
  <si>
    <t>2018 Expense Short-Term Incentive By Goals (Direct) - Union</t>
  </si>
  <si>
    <t>2018 Expense Short-Term Incentive By Goals (Direct) - Non-Union</t>
  </si>
  <si>
    <t>Requested STI Expense (Rounded to 1,000s)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</si>
</sst>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u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165" fontId="3" fillId="0" borderId="3" xfId="0" applyNumberFormat="1" applyFont="1" applyFill="1" applyBorder="1"/>
    <xf numFmtId="165" fontId="2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165" fontId="3" fillId="0" borderId="4" xfId="0" applyNumberFormat="1" applyFont="1" applyFill="1" applyBorder="1"/>
    <xf numFmtId="0" fontId="4" fillId="0" borderId="0" xfId="0" applyFont="1" applyFill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Continuous" vertical="top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vertical="top"/>
    </xf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5" fontId="2" fillId="0" borderId="7" xfId="0" applyNumberFormat="1" applyFont="1" applyFill="1" applyBorder="1" applyAlignment="1">
      <alignment horizontal="centerContinuous"/>
    </xf>
    <xf numFmtId="165" fontId="2" fillId="0" borderId="6" xfId="0" quotePrefix="1" applyNumberFormat="1" applyFont="1" applyFill="1" applyBorder="1" applyAlignment="1">
      <alignment horizontal="center"/>
    </xf>
    <xf numFmtId="165" fontId="2" fillId="0" borderId="7" xfId="0" applyNumberFormat="1" applyFont="1" applyFill="1" applyBorder="1" applyAlignment="1">
      <alignment horizontal="center"/>
    </xf>
    <xf numFmtId="165" fontId="2" fillId="0" borderId="7" xfId="0" applyNumberFormat="1" applyFont="1" applyFill="1" applyBorder="1" applyAlignment="1">
      <alignment horizontal="centerContinuous" wrapText="1"/>
    </xf>
    <xf numFmtId="165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165" fontId="2" fillId="0" borderId="6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centerContinuous" vertical="top"/>
    </xf>
    <xf numFmtId="0" fontId="3" fillId="0" borderId="7" xfId="0" applyFont="1" applyFill="1" applyBorder="1"/>
    <xf numFmtId="0" fontId="2" fillId="0" borderId="7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/>
    <xf numFmtId="165" fontId="2" fillId="0" borderId="8" xfId="0" applyNumberFormat="1" applyFont="1" applyFill="1" applyBorder="1" applyAlignment="1">
      <alignment horizontal="center"/>
    </xf>
    <xf numFmtId="165" fontId="2" fillId="0" borderId="6" xfId="0" quotePrefix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9" fontId="2" fillId="0" borderId="0" xfId="0" applyNumberFormat="1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44" fontId="3" fillId="0" borderId="0" xfId="0" applyNumberFormat="1" applyFont="1" applyFill="1" applyBorder="1"/>
    <xf numFmtId="44" fontId="3" fillId="0" borderId="0" xfId="0" applyNumberFormat="1" applyFont="1" applyFill="1"/>
    <xf numFmtId="166" fontId="3" fillId="0" borderId="0" xfId="0" applyNumberFormat="1" applyFont="1" applyFill="1"/>
    <xf numFmtId="44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2" fillId="0" borderId="9" xfId="0" applyFont="1" applyFill="1" applyBorder="1"/>
    <xf numFmtId="0" fontId="3" fillId="0" borderId="9" xfId="0" applyFont="1" applyFill="1" applyBorder="1"/>
    <xf numFmtId="165" fontId="2" fillId="0" borderId="9" xfId="0" applyNumberFormat="1" applyFont="1" applyFill="1" applyBorder="1"/>
    <xf numFmtId="44" fontId="2" fillId="0" borderId="9" xfId="0" applyNumberFormat="1" applyFont="1" applyFill="1" applyBorder="1"/>
    <xf numFmtId="44" fontId="2" fillId="0" borderId="0" xfId="0" applyNumberFormat="1" applyFont="1" applyFill="1" applyBorder="1"/>
    <xf numFmtId="0" fontId="3" fillId="0" borderId="0" xfId="0" applyFont="1" applyFill="1" applyAlignment="1">
      <alignment horizontal="right"/>
    </xf>
    <xf numFmtId="166" fontId="3" fillId="0" borderId="0" xfId="0" applyNumberFormat="1" applyFont="1" applyFill="1" applyBorder="1"/>
    <xf numFmtId="44" fontId="2" fillId="0" borderId="7" xfId="0" applyNumberFormat="1" applyFont="1" applyFill="1" applyBorder="1"/>
    <xf numFmtId="165" fontId="2" fillId="0" borderId="7" xfId="0" applyNumberFormat="1" applyFont="1" applyFill="1" applyBorder="1"/>
    <xf numFmtId="167" fontId="3" fillId="0" borderId="0" xfId="0" applyNumberFormat="1" applyFont="1" applyFill="1"/>
    <xf numFmtId="166" fontId="3" fillId="0" borderId="9" xfId="0" applyNumberFormat="1" applyFont="1" applyFill="1" applyBorder="1"/>
    <xf numFmtId="165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2" fillId="0" borderId="9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44" fontId="3" fillId="0" borderId="9" xfId="0" applyNumberFormat="1" applyFont="1" applyFill="1" applyBorder="1"/>
    <xf numFmtId="9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 wrapText="1"/>
    </xf>
    <xf numFmtId="165" fontId="3" fillId="0" borderId="9" xfId="0" applyNumberFormat="1" applyFont="1" applyFill="1" applyBorder="1"/>
    <xf numFmtId="0" fontId="3" fillId="0" borderId="0" xfId="0" applyFont="1" applyFill="1" applyAlignment="1">
      <alignment horizontal="right" vertical="top"/>
    </xf>
    <xf numFmtId="166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horizontal="centerContinuous"/>
    </xf>
    <xf numFmtId="44" fontId="3" fillId="0" borderId="0" xfId="0" applyNumberFormat="1" applyFont="1" applyFill="1" applyBorder="1" applyAlignment="1">
      <alignment horizontal="centerContinuous"/>
    </xf>
    <xf numFmtId="16" fontId="3" fillId="0" borderId="0" xfId="0" applyNumberFormat="1" applyFont="1" applyFill="1" applyBorder="1"/>
    <xf numFmtId="0" fontId="3" fillId="0" borderId="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right"/>
    </xf>
    <xf numFmtId="165" fontId="3" fillId="0" borderId="6" xfId="0" applyNumberFormat="1" applyFont="1" applyFill="1" applyBorder="1"/>
    <xf numFmtId="43" fontId="3" fillId="0" borderId="0" xfId="0" applyNumberFormat="1" applyFont="1" applyFill="1"/>
    <xf numFmtId="49" fontId="3" fillId="0" borderId="0" xfId="0" applyNumberFormat="1" applyFont="1" applyFill="1"/>
    <xf numFmtId="164" fontId="3" fillId="0" borderId="0" xfId="0" applyNumberFormat="1" applyFont="1" applyFill="1"/>
    <xf numFmtId="164" fontId="3" fillId="0" borderId="6" xfId="0" applyNumberFormat="1" applyFont="1" applyFill="1" applyBorder="1"/>
    <xf numFmtId="164" fontId="3" fillId="0" borderId="0" xfId="0" applyNumberFormat="1" applyFont="1" applyFill="1" applyBorder="1"/>
    <xf numFmtId="165" fontId="4" fillId="0" borderId="0" xfId="0" applyNumberFormat="1" applyFont="1" applyFill="1" applyAlignment="1">
      <alignment horizontal="center"/>
    </xf>
    <xf numFmtId="0" fontId="8" fillId="0" borderId="0" xfId="0" applyFont="1"/>
    <xf numFmtId="43" fontId="8" fillId="0" borderId="0" xfId="3" applyFont="1"/>
    <xf numFmtId="10" fontId="8" fillId="0" borderId="0" xfId="2" applyNumberFormat="1" applyFont="1"/>
    <xf numFmtId="10" fontId="9" fillId="0" borderId="0" xfId="2" applyNumberFormat="1" applyFont="1" applyAlignment="1">
      <alignment horizontal="center"/>
    </xf>
    <xf numFmtId="40" fontId="8" fillId="0" borderId="0" xfId="0" applyNumberFormat="1" applyFont="1"/>
    <xf numFmtId="43" fontId="8" fillId="0" borderId="0" xfId="1" applyFont="1" applyFill="1"/>
    <xf numFmtId="43" fontId="8" fillId="0" borderId="0" xfId="0" applyNumberFormat="1" applyFont="1"/>
    <xf numFmtId="43" fontId="8" fillId="0" borderId="6" xfId="1" applyFont="1" applyFill="1" applyBorder="1"/>
    <xf numFmtId="43" fontId="8" fillId="0" borderId="6" xfId="0" applyNumberFormat="1" applyFont="1" applyBorder="1"/>
    <xf numFmtId="40" fontId="8" fillId="0" borderId="1" xfId="0" applyNumberFormat="1" applyFont="1" applyBorder="1"/>
    <xf numFmtId="43" fontId="9" fillId="0" borderId="1" xfId="1" applyFont="1" applyFill="1" applyBorder="1"/>
    <xf numFmtId="0" fontId="8" fillId="0" borderId="0" xfId="0" pivotButton="1" applyFont="1"/>
    <xf numFmtId="0" fontId="9" fillId="0" borderId="0" xfId="0" pivotButton="1" applyFont="1" applyAlignment="1">
      <alignment horizontal="center" wrapText="1"/>
    </xf>
    <xf numFmtId="0" fontId="9" fillId="0" borderId="0" xfId="2" pivotButton="1" applyNumberFormat="1" applyFont="1" applyAlignment="1">
      <alignment horizontal="center"/>
    </xf>
    <xf numFmtId="0" fontId="9" fillId="0" borderId="10" xfId="0" pivotButton="1" applyFont="1" applyFill="1" applyBorder="1" applyAlignment="1">
      <alignment horizontal="center" wrapText="1"/>
    </xf>
    <xf numFmtId="43" fontId="8" fillId="0" borderId="0" xfId="1" applyFont="1"/>
    <xf numFmtId="43" fontId="8" fillId="0" borderId="6" xfId="1" applyFont="1" applyBorder="1"/>
    <xf numFmtId="10" fontId="8" fillId="0" borderId="0" xfId="0" applyNumberFormat="1" applyFont="1"/>
    <xf numFmtId="43" fontId="8" fillId="0" borderId="11" xfId="0" applyNumberFormat="1" applyFont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0" fontId="11" fillId="0" borderId="0" xfId="0" applyNumberFormat="1" applyFont="1" applyFill="1"/>
    <xf numFmtId="0" fontId="12" fillId="0" borderId="0" xfId="0" applyFont="1" applyFill="1" applyAlignment="1">
      <alignment wrapText="1"/>
    </xf>
    <xf numFmtId="0" fontId="8" fillId="0" borderId="10" xfId="0" applyFont="1" applyBorder="1" applyAlignment="1">
      <alignment horizontal="center"/>
    </xf>
  </cellXfs>
  <cellStyles count="4">
    <cellStyle name="Comma" xfId="1" builtinId="3"/>
    <cellStyle name="Comma 2" xfId="3" xr:uid="{89078E2F-9F14-41CA-8C4F-AF377D47E1E9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8BDB-EFBD-4218-8704-D3B85FEC8F5F}">
  <dimension ref="A1:D12"/>
  <sheetViews>
    <sheetView tabSelected="1" zoomScaleNormal="100" workbookViewId="0">
      <selection activeCell="I23" sqref="I23"/>
    </sheetView>
  </sheetViews>
  <sheetFormatPr defaultRowHeight="14.4" x14ac:dyDescent="0.3"/>
  <cols>
    <col min="2" max="2" width="12.5546875" bestFit="1" customWidth="1"/>
    <col min="3" max="4" width="13.6640625" bestFit="1" customWidth="1"/>
  </cols>
  <sheetData>
    <row r="1" spans="1:4" x14ac:dyDescent="0.3">
      <c r="A1" t="s">
        <v>520</v>
      </c>
    </row>
    <row r="2" spans="1:4" x14ac:dyDescent="0.3">
      <c r="B2" s="1" t="s">
        <v>2</v>
      </c>
      <c r="C2" s="1" t="s">
        <v>3</v>
      </c>
      <c r="D2" s="1" t="s">
        <v>5</v>
      </c>
    </row>
    <row r="3" spans="1:4" x14ac:dyDescent="0.3">
      <c r="A3" t="s">
        <v>0</v>
      </c>
      <c r="B3" s="2">
        <f>ROUND(Direct!O1136,0)</f>
        <v>1373759</v>
      </c>
      <c r="C3" s="2">
        <f>ROUND(Direct!N1136,0)</f>
        <v>5932824</v>
      </c>
      <c r="D3" s="2">
        <f>SUM(B3:C3)</f>
        <v>7306583</v>
      </c>
    </row>
    <row r="4" spans="1:4" x14ac:dyDescent="0.3">
      <c r="A4" t="s">
        <v>4</v>
      </c>
      <c r="B4" s="2">
        <f>ROUND(SUM('Affiliate WP II-D-1 Adj 4'!Z124,'Affiliate WP II-D-1 Adj 4'!Z126:Z129),0)</f>
        <v>116563</v>
      </c>
      <c r="C4" s="2">
        <f>ROUND(SUM('Affiliate WP II-D-1 Adj 4'!Z158:Z182)-B4,0)</f>
        <v>9456742</v>
      </c>
      <c r="D4" s="2">
        <f>SUM(B4:C4)</f>
        <v>9573305</v>
      </c>
    </row>
    <row r="5" spans="1:4" x14ac:dyDescent="0.3">
      <c r="B5" s="3">
        <f>SUM(B3:B4)</f>
        <v>1490322</v>
      </c>
      <c r="C5" s="3">
        <f>SUM(C3:C4)</f>
        <v>15389566</v>
      </c>
      <c r="D5" s="3">
        <f>SUM(D3:D4)</f>
        <v>16879888</v>
      </c>
    </row>
    <row r="8" spans="1:4" x14ac:dyDescent="0.3">
      <c r="A8" t="s">
        <v>533</v>
      </c>
    </row>
    <row r="9" spans="1:4" x14ac:dyDescent="0.3">
      <c r="B9" s="1" t="s">
        <v>2</v>
      </c>
      <c r="C9" s="1" t="s">
        <v>3</v>
      </c>
      <c r="D9" s="1" t="s">
        <v>5</v>
      </c>
    </row>
    <row r="10" spans="1:4" x14ac:dyDescent="0.3">
      <c r="A10" t="s">
        <v>0</v>
      </c>
      <c r="B10" s="2">
        <f>ROUND(B3/1000,0)</f>
        <v>1374</v>
      </c>
      <c r="C10" s="2">
        <f>ROUND(C3/1000,0)</f>
        <v>5933</v>
      </c>
      <c r="D10" s="2">
        <f>SUM(B10:C10)</f>
        <v>7307</v>
      </c>
    </row>
    <row r="11" spans="1:4" x14ac:dyDescent="0.3">
      <c r="A11" t="s">
        <v>4</v>
      </c>
      <c r="B11" s="2">
        <f>ROUND(B4/1000,0)</f>
        <v>117</v>
      </c>
      <c r="C11" s="2">
        <f>ROUND(C4/1000,0)</f>
        <v>9457</v>
      </c>
      <c r="D11" s="2">
        <f>SUM(B11:C11)</f>
        <v>9574</v>
      </c>
    </row>
    <row r="12" spans="1:4" x14ac:dyDescent="0.3">
      <c r="B12" s="3">
        <f>SUM(B10:B11)</f>
        <v>1491</v>
      </c>
      <c r="C12" s="3">
        <f>SUM(C10:C11)</f>
        <v>15390</v>
      </c>
      <c r="D12" s="3">
        <f>SUM(D10:D11)</f>
        <v>16881</v>
      </c>
    </row>
  </sheetData>
  <pageMargins left="0.7" right="0.7" top="1" bottom="0.75" header="0.3" footer="0.3"/>
  <pageSetup orientation="landscape" r:id="rId1"/>
  <headerFooter>
    <oddHeader>&amp;L 2019 RATE CASE
CENTERPOINT ENERGY HOUSTON ELECTRIC, LLC
TEST YEAR ENDED 12/31/2018&amp;R&amp;F
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0643-97F3-45A5-8299-CC9045DDEFCB}">
  <sheetPr>
    <pageSetUpPr fitToPage="1"/>
  </sheetPr>
  <dimension ref="A2:G11"/>
  <sheetViews>
    <sheetView zoomScaleNormal="100" workbookViewId="0">
      <selection activeCell="A2" sqref="A2"/>
    </sheetView>
  </sheetViews>
  <sheetFormatPr defaultRowHeight="14.4" x14ac:dyDescent="0.3"/>
  <cols>
    <col min="1" max="1" width="42.21875" bestFit="1" customWidth="1"/>
    <col min="2" max="7" width="18.88671875" customWidth="1"/>
  </cols>
  <sheetData>
    <row r="2" spans="1:7" x14ac:dyDescent="0.3">
      <c r="A2" t="s">
        <v>520</v>
      </c>
    </row>
    <row r="4" spans="1:7" ht="53.4" x14ac:dyDescent="0.3">
      <c r="A4" s="131" t="s">
        <v>521</v>
      </c>
      <c r="B4" s="131" t="s">
        <v>522</v>
      </c>
      <c r="C4" s="131" t="s">
        <v>523</v>
      </c>
      <c r="D4" s="131" t="s">
        <v>524</v>
      </c>
      <c r="E4" s="131" t="s">
        <v>525</v>
      </c>
      <c r="F4" s="131" t="s">
        <v>526</v>
      </c>
      <c r="G4" s="131" t="s">
        <v>5</v>
      </c>
    </row>
    <row r="5" spans="1:7" x14ac:dyDescent="0.3">
      <c r="A5" s="132" t="s">
        <v>527</v>
      </c>
      <c r="B5" s="133">
        <v>0.35</v>
      </c>
      <c r="C5" s="133">
        <v>0.2</v>
      </c>
      <c r="D5" s="133">
        <v>0.25</v>
      </c>
      <c r="E5" s="133">
        <v>0.1</v>
      </c>
      <c r="F5" s="133">
        <v>0.1</v>
      </c>
      <c r="G5" s="133">
        <f>SUM(B5:F5)</f>
        <v>1</v>
      </c>
    </row>
    <row r="6" spans="1:7" x14ac:dyDescent="0.3">
      <c r="A6" s="132" t="s">
        <v>528</v>
      </c>
      <c r="B6" s="133">
        <v>1.2124999999999999</v>
      </c>
      <c r="C6" s="133">
        <v>1.5575000000000001</v>
      </c>
      <c r="D6" s="133">
        <v>1.0775000000000001</v>
      </c>
      <c r="E6" s="133">
        <v>1.1375</v>
      </c>
      <c r="F6" s="133">
        <v>1.0549999999999999</v>
      </c>
      <c r="G6" s="133"/>
    </row>
    <row r="7" spans="1:7" x14ac:dyDescent="0.3">
      <c r="A7" s="132" t="s">
        <v>529</v>
      </c>
      <c r="B7" s="133">
        <f>+B6*B5</f>
        <v>0.42437499999999995</v>
      </c>
      <c r="C7" s="133">
        <f t="shared" ref="C7:F7" si="0">+C6*C5</f>
        <v>0.31150000000000005</v>
      </c>
      <c r="D7" s="133">
        <f t="shared" si="0"/>
        <v>0.26937500000000003</v>
      </c>
      <c r="E7" s="133">
        <f t="shared" si="0"/>
        <v>0.11375</v>
      </c>
      <c r="F7" s="133">
        <f t="shared" si="0"/>
        <v>0.1055</v>
      </c>
      <c r="G7" s="133">
        <f>SUM(B7:F7)</f>
        <v>1.2245000000000001</v>
      </c>
    </row>
    <row r="8" spans="1:7" x14ac:dyDescent="0.3">
      <c r="A8" s="132" t="s">
        <v>530</v>
      </c>
      <c r="B8" s="133">
        <f>+B7/$G$7</f>
        <v>0.34657002858309505</v>
      </c>
      <c r="C8" s="133">
        <f t="shared" ref="C8:F8" si="1">+C7/$G$7</f>
        <v>0.25438954675377706</v>
      </c>
      <c r="D8" s="133">
        <f t="shared" si="1"/>
        <v>0.21998775010208249</v>
      </c>
      <c r="E8" s="133">
        <f t="shared" si="1"/>
        <v>9.2895059207839928E-2</v>
      </c>
      <c r="F8" s="133">
        <f t="shared" si="1"/>
        <v>8.6157615353205375E-2</v>
      </c>
      <c r="G8" s="133">
        <f>SUM(B8:F8)</f>
        <v>1</v>
      </c>
    </row>
    <row r="10" spans="1:7" ht="27" x14ac:dyDescent="0.3">
      <c r="A10" s="134" t="s">
        <v>531</v>
      </c>
      <c r="B10" s="2">
        <f>B8*$G$10</f>
        <v>476103.69589628407</v>
      </c>
      <c r="C10" s="2">
        <f t="shared" ref="C10:F10" si="2">C8*$G$10</f>
        <v>349469.929358922</v>
      </c>
      <c r="D10" s="2">
        <f t="shared" si="2"/>
        <v>302210.15159248671</v>
      </c>
      <c r="E10" s="2">
        <f t="shared" si="2"/>
        <v>127615.42364230297</v>
      </c>
      <c r="F10" s="2">
        <f t="shared" si="2"/>
        <v>118359.79951000406</v>
      </c>
      <c r="G10" s="2">
        <f>Summary!B3</f>
        <v>1373759</v>
      </c>
    </row>
    <row r="11" spans="1:7" ht="27" x14ac:dyDescent="0.3">
      <c r="A11" s="134" t="s">
        <v>532</v>
      </c>
      <c r="B11" s="2">
        <f>B8*$G$11</f>
        <v>2056138.9832584723</v>
      </c>
      <c r="C11" s="2">
        <f t="shared" ref="C11:F11" si="3">C8*$G$11</f>
        <v>1509248.4083299306</v>
      </c>
      <c r="D11" s="2">
        <f t="shared" si="3"/>
        <v>1305148.6035116375</v>
      </c>
      <c r="E11" s="2">
        <f t="shared" si="3"/>
        <v>551130.03674969368</v>
      </c>
      <c r="F11" s="2">
        <f t="shared" si="3"/>
        <v>511157.96815026534</v>
      </c>
      <c r="G11" s="2">
        <f>Summary!C3</f>
        <v>5932824</v>
      </c>
    </row>
  </sheetData>
  <pageMargins left="0.7" right="0.7" top="0.75" bottom="0.75" header="0.3" footer="0.3"/>
  <pageSetup scale="78" fitToHeight="0" orientation="landscape" r:id="rId1"/>
  <headerFooter>
    <oddHeader>&amp;L 2019 RATE CASE
CENTERPOINT ENERGY HOUSTON ELECTRIC, LLC
TEST YEAR ENDED 12/31/2018&amp;R&amp;F
&amp;A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2C7E-1972-4FA4-966B-288A3E61FE03}">
  <sheetPr>
    <pageSetUpPr fitToPage="1"/>
  </sheetPr>
  <dimension ref="A1:P1136"/>
  <sheetViews>
    <sheetView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D40" sqref="D40:D42"/>
    </sheetView>
  </sheetViews>
  <sheetFormatPr defaultRowHeight="10.199999999999999" x14ac:dyDescent="0.2"/>
  <cols>
    <col min="1" max="1" width="11.44140625" style="112" customWidth="1"/>
    <col min="2" max="2" width="13.6640625" style="127" bestFit="1" customWidth="1"/>
    <col min="3" max="3" width="11" style="127" bestFit="1" customWidth="1"/>
    <col min="4" max="4" width="20.33203125" style="127" bestFit="1" customWidth="1"/>
    <col min="5" max="5" width="13.6640625" style="127" bestFit="1" customWidth="1"/>
    <col min="6" max="6" width="2.5546875" style="112" customWidth="1"/>
    <col min="7" max="7" width="13.6640625" style="112" bestFit="1" customWidth="1"/>
    <col min="8" max="8" width="11.6640625" style="112" bestFit="1" customWidth="1"/>
    <col min="9" max="9" width="12.5546875" style="112" bestFit="1" customWidth="1"/>
    <col min="10" max="10" width="13.6640625" style="112" bestFit="1" customWidth="1"/>
    <col min="11" max="11" width="2" style="112" customWidth="1"/>
    <col min="12" max="12" width="15.21875" style="112" bestFit="1" customWidth="1"/>
    <col min="13" max="13" width="1.77734375" style="112" customWidth="1"/>
    <col min="14" max="14" width="13.6640625" style="112" bestFit="1" customWidth="1"/>
    <col min="15" max="15" width="12.5546875" style="112" bestFit="1" customWidth="1"/>
    <col min="16" max="16" width="13.6640625" style="112" bestFit="1" customWidth="1"/>
    <col min="17" max="16384" width="8.88671875" style="112"/>
  </cols>
  <sheetData>
    <row r="1" spans="1:16" x14ac:dyDescent="0.2">
      <c r="A1" s="112" t="s">
        <v>152</v>
      </c>
      <c r="B1" s="112"/>
      <c r="C1" s="112"/>
      <c r="D1" s="112"/>
      <c r="F1" s="113"/>
      <c r="G1" s="113"/>
      <c r="H1" s="113"/>
      <c r="I1" s="113"/>
      <c r="J1" s="113"/>
      <c r="K1" s="113"/>
      <c r="L1" s="114"/>
    </row>
    <row r="2" spans="1:16" x14ac:dyDescent="0.2">
      <c r="B2" s="113"/>
      <c r="C2" s="112"/>
      <c r="D2" s="112"/>
      <c r="F2" s="113"/>
      <c r="G2" s="113"/>
      <c r="H2" s="113"/>
      <c r="I2" s="113"/>
      <c r="J2" s="113"/>
      <c r="K2" s="113"/>
      <c r="L2" s="114"/>
    </row>
    <row r="3" spans="1:16" x14ac:dyDescent="0.2">
      <c r="A3" s="112" t="s">
        <v>153</v>
      </c>
      <c r="B3" s="112"/>
      <c r="C3" s="112"/>
      <c r="D3" s="112"/>
      <c r="L3" s="115" t="s">
        <v>154</v>
      </c>
      <c r="N3" s="135"/>
      <c r="O3" s="135"/>
      <c r="P3" s="135"/>
    </row>
    <row r="4" spans="1:16" ht="20.399999999999999" x14ac:dyDescent="0.2">
      <c r="A4" s="112" t="s">
        <v>155</v>
      </c>
      <c r="B4" s="112" t="s">
        <v>156</v>
      </c>
      <c r="C4" s="112" t="s">
        <v>157</v>
      </c>
      <c r="D4" s="112" t="s">
        <v>158</v>
      </c>
      <c r="E4" s="127" t="s">
        <v>5</v>
      </c>
      <c r="F4" s="123"/>
      <c r="G4" s="124" t="s">
        <v>159</v>
      </c>
      <c r="H4" s="124" t="s">
        <v>160</v>
      </c>
      <c r="I4" s="124" t="s">
        <v>161</v>
      </c>
      <c r="J4" s="124" t="s">
        <v>162</v>
      </c>
      <c r="K4" s="123"/>
      <c r="L4" s="125"/>
      <c r="M4" s="123"/>
      <c r="N4" s="126" t="s">
        <v>149</v>
      </c>
      <c r="O4" s="126" t="s">
        <v>150</v>
      </c>
      <c r="P4" s="126" t="s">
        <v>151</v>
      </c>
    </row>
    <row r="5" spans="1:16" x14ac:dyDescent="0.2">
      <c r="A5" s="112" t="s">
        <v>163</v>
      </c>
      <c r="B5" s="112" t="s">
        <v>134</v>
      </c>
      <c r="C5" s="112" t="s">
        <v>164</v>
      </c>
      <c r="D5" s="112" t="s">
        <v>165</v>
      </c>
      <c r="E5" s="127">
        <v>35626.230000000003</v>
      </c>
      <c r="G5" s="117">
        <f>IFERROR(IF(RIGHT($A5,5)="total",0,$E5),0)</f>
        <v>35626.230000000003</v>
      </c>
      <c r="H5" s="117">
        <f t="shared" ref="H5:H68" si="0">IFERROR(IF(RIGHT($A5,5)="total",0,IF($A5="101516",-$E5,0)),0)</f>
        <v>0</v>
      </c>
      <c r="I5" s="117"/>
      <c r="J5" s="113">
        <f>SUM(G5:I5)</f>
        <v>35626.230000000003</v>
      </c>
      <c r="L5" s="114">
        <f>IFERROR(IF(OR(RIGHT($A5,5)="total",RIGHT($B5,5)="total"),0,IF($C5="515044",$E5/SUMIFS($E:$E,$A:$A,$A5,$C:$C,"515044"),$E5/(SUMIFS($E:$E,$A:$A,$A5,$C:$C,"515042")+SUMIFS($E:$E,$A:$A,$A5,$C:$C,"515040")))),0)</f>
        <v>0.92817804354379041</v>
      </c>
      <c r="N5" s="117">
        <v>59483.734561955127</v>
      </c>
      <c r="O5" s="117">
        <v>0</v>
      </c>
      <c r="P5" s="118">
        <f>SUM(N5:O5)</f>
        <v>59483.734561955127</v>
      </c>
    </row>
    <row r="6" spans="1:16" x14ac:dyDescent="0.2">
      <c r="A6" s="112" t="s">
        <v>163</v>
      </c>
      <c r="B6" s="112" t="s">
        <v>134</v>
      </c>
      <c r="C6" s="112" t="s">
        <v>166</v>
      </c>
      <c r="D6" s="112" t="s">
        <v>167</v>
      </c>
      <c r="E6" s="127">
        <v>2756.7400000000002</v>
      </c>
      <c r="G6" s="117">
        <f t="shared" ref="G6:G69" si="1">IFERROR(IF(RIGHT($A6,5)="total",0,$E6),0)</f>
        <v>2756.7400000000002</v>
      </c>
      <c r="H6" s="117">
        <f t="shared" si="0"/>
        <v>0</v>
      </c>
      <c r="I6" s="117"/>
      <c r="J6" s="113">
        <f t="shared" ref="J6:J69" si="2">SUM(G6:I6)</f>
        <v>2756.7400000000002</v>
      </c>
      <c r="L6" s="114">
        <f t="shared" ref="L6:L69" si="3">IFERROR(IF(OR(RIGHT($A6,5)="total",RIGHT($B6,5)="total"),0,IF($C6="515044",$E6/SUMIFS($E:$E,$A:$A,$A6,$C:$C,"515044"),$E6/(SUMIFS($E:$E,$A:$A,$A6,$C:$C,"515042")+SUMIFS($E:$E,$A:$A,$A6,$C:$C,"515040")))),0)</f>
        <v>7.1821956456209618E-2</v>
      </c>
      <c r="N6" s="117">
        <v>4602.8218651348789</v>
      </c>
      <c r="O6" s="117">
        <v>0</v>
      </c>
      <c r="P6" s="118">
        <f t="shared" ref="P6:P69" si="4">SUM(N6:O6)</f>
        <v>4602.8218651348789</v>
      </c>
    </row>
    <row r="7" spans="1:16" x14ac:dyDescent="0.2">
      <c r="A7" s="112" t="s">
        <v>163</v>
      </c>
      <c r="B7" s="112" t="s">
        <v>134</v>
      </c>
      <c r="C7" s="112" t="s">
        <v>168</v>
      </c>
      <c r="D7" s="112" t="s">
        <v>169</v>
      </c>
      <c r="E7" s="127">
        <v>2155.2999999999997</v>
      </c>
      <c r="G7" s="117">
        <f t="shared" si="1"/>
        <v>2155.2999999999997</v>
      </c>
      <c r="H7" s="117">
        <f t="shared" si="0"/>
        <v>0</v>
      </c>
      <c r="I7" s="117"/>
      <c r="J7" s="113">
        <f t="shared" si="2"/>
        <v>2155.2999999999997</v>
      </c>
      <c r="L7" s="114">
        <f t="shared" si="3"/>
        <v>1</v>
      </c>
      <c r="N7" s="117">
        <v>0</v>
      </c>
      <c r="O7" s="117">
        <v>21099.384236018035</v>
      </c>
      <c r="P7" s="118">
        <f t="shared" si="4"/>
        <v>21099.384236018035</v>
      </c>
    </row>
    <row r="8" spans="1:16" x14ac:dyDescent="0.2">
      <c r="A8" s="112" t="s">
        <v>170</v>
      </c>
      <c r="B8" s="112"/>
      <c r="C8" s="112"/>
      <c r="D8" s="112"/>
      <c r="E8" s="127">
        <v>40538.270000000004</v>
      </c>
      <c r="G8" s="117">
        <f t="shared" si="1"/>
        <v>0</v>
      </c>
      <c r="H8" s="117">
        <f t="shared" si="0"/>
        <v>0</v>
      </c>
      <c r="I8" s="117"/>
      <c r="J8" s="113">
        <f t="shared" si="2"/>
        <v>0</v>
      </c>
      <c r="L8" s="114">
        <f t="shared" si="3"/>
        <v>0</v>
      </c>
      <c r="N8" s="117">
        <v>0</v>
      </c>
      <c r="O8" s="117">
        <v>0</v>
      </c>
      <c r="P8" s="118">
        <f t="shared" si="4"/>
        <v>0</v>
      </c>
    </row>
    <row r="9" spans="1:16" x14ac:dyDescent="0.2">
      <c r="A9" s="112" t="s">
        <v>171</v>
      </c>
      <c r="B9" s="112" t="s">
        <v>134</v>
      </c>
      <c r="C9" s="112" t="s">
        <v>164</v>
      </c>
      <c r="D9" s="112" t="s">
        <v>165</v>
      </c>
      <c r="E9" s="127">
        <v>25283.27</v>
      </c>
      <c r="G9" s="117">
        <f t="shared" si="1"/>
        <v>25283.27</v>
      </c>
      <c r="H9" s="117">
        <f t="shared" si="0"/>
        <v>0</v>
      </c>
      <c r="I9" s="117"/>
      <c r="J9" s="113">
        <f t="shared" si="2"/>
        <v>25283.27</v>
      </c>
      <c r="L9" s="114">
        <f t="shared" si="3"/>
        <v>0.95672694881416021</v>
      </c>
      <c r="N9" s="117">
        <v>0</v>
      </c>
      <c r="O9" s="117">
        <v>0</v>
      </c>
      <c r="P9" s="118">
        <f t="shared" si="4"/>
        <v>0</v>
      </c>
    </row>
    <row r="10" spans="1:16" x14ac:dyDescent="0.2">
      <c r="A10" s="112" t="s">
        <v>171</v>
      </c>
      <c r="B10" s="112" t="s">
        <v>134</v>
      </c>
      <c r="C10" s="112" t="s">
        <v>166</v>
      </c>
      <c r="D10" s="112" t="s">
        <v>167</v>
      </c>
      <c r="E10" s="127">
        <v>1143.57</v>
      </c>
      <c r="G10" s="117">
        <f t="shared" si="1"/>
        <v>1143.57</v>
      </c>
      <c r="H10" s="117">
        <f t="shared" si="0"/>
        <v>0</v>
      </c>
      <c r="I10" s="117"/>
      <c r="J10" s="113">
        <f t="shared" si="2"/>
        <v>1143.57</v>
      </c>
      <c r="L10" s="114">
        <f t="shared" si="3"/>
        <v>4.327305118583985E-2</v>
      </c>
      <c r="N10" s="117">
        <v>0</v>
      </c>
      <c r="O10" s="117">
        <v>0</v>
      </c>
      <c r="P10" s="118">
        <f t="shared" si="4"/>
        <v>0</v>
      </c>
    </row>
    <row r="11" spans="1:16" x14ac:dyDescent="0.2">
      <c r="A11" s="112" t="s">
        <v>171</v>
      </c>
      <c r="B11" s="112" t="s">
        <v>134</v>
      </c>
      <c r="C11" s="112" t="s">
        <v>168</v>
      </c>
      <c r="D11" s="112" t="s">
        <v>169</v>
      </c>
      <c r="E11" s="127">
        <v>19934.41</v>
      </c>
      <c r="G11" s="117">
        <f t="shared" si="1"/>
        <v>19934.41</v>
      </c>
      <c r="H11" s="117">
        <f t="shared" si="0"/>
        <v>0</v>
      </c>
      <c r="I11" s="117"/>
      <c r="J11" s="113">
        <f t="shared" si="2"/>
        <v>19934.41</v>
      </c>
      <c r="L11" s="114">
        <f t="shared" si="3"/>
        <v>1</v>
      </c>
      <c r="N11" s="117">
        <v>0</v>
      </c>
      <c r="O11" s="117">
        <v>0</v>
      </c>
      <c r="P11" s="118">
        <f t="shared" si="4"/>
        <v>0</v>
      </c>
    </row>
    <row r="12" spans="1:16" x14ac:dyDescent="0.2">
      <c r="A12" s="112" t="s">
        <v>172</v>
      </c>
      <c r="B12" s="112"/>
      <c r="C12" s="112"/>
      <c r="D12" s="112"/>
      <c r="E12" s="127">
        <v>46361.25</v>
      </c>
      <c r="G12" s="117">
        <f t="shared" si="1"/>
        <v>0</v>
      </c>
      <c r="H12" s="117">
        <f t="shared" si="0"/>
        <v>0</v>
      </c>
      <c r="I12" s="117"/>
      <c r="J12" s="113">
        <f t="shared" si="2"/>
        <v>0</v>
      </c>
      <c r="L12" s="114">
        <f t="shared" si="3"/>
        <v>0</v>
      </c>
      <c r="N12" s="117">
        <v>0</v>
      </c>
      <c r="O12" s="117">
        <v>0</v>
      </c>
      <c r="P12" s="118">
        <f t="shared" si="4"/>
        <v>0</v>
      </c>
    </row>
    <row r="13" spans="1:16" x14ac:dyDescent="0.2">
      <c r="A13" s="112" t="s">
        <v>173</v>
      </c>
      <c r="B13" s="112" t="s">
        <v>63</v>
      </c>
      <c r="C13" s="112" t="s">
        <v>164</v>
      </c>
      <c r="D13" s="112" t="s">
        <v>165</v>
      </c>
      <c r="E13" s="127">
        <v>103205.08999999998</v>
      </c>
      <c r="G13" s="117">
        <f t="shared" si="1"/>
        <v>103205.08999999998</v>
      </c>
      <c r="H13" s="117">
        <f t="shared" si="0"/>
        <v>0</v>
      </c>
      <c r="I13" s="117"/>
      <c r="J13" s="113">
        <f t="shared" si="2"/>
        <v>103205.08999999998</v>
      </c>
      <c r="L13" s="114">
        <f t="shared" si="3"/>
        <v>0.93432524448555765</v>
      </c>
      <c r="N13" s="117">
        <v>122355.95270198589</v>
      </c>
      <c r="O13" s="117">
        <v>0</v>
      </c>
      <c r="P13" s="118">
        <f t="shared" si="4"/>
        <v>122355.95270198589</v>
      </c>
    </row>
    <row r="14" spans="1:16" x14ac:dyDescent="0.2">
      <c r="A14" s="112" t="s">
        <v>173</v>
      </c>
      <c r="B14" s="112" t="s">
        <v>63</v>
      </c>
      <c r="C14" s="112" t="s">
        <v>166</v>
      </c>
      <c r="D14" s="112" t="s">
        <v>167</v>
      </c>
      <c r="E14" s="127">
        <v>7254.4000000000005</v>
      </c>
      <c r="G14" s="117">
        <f t="shared" si="1"/>
        <v>7254.4000000000005</v>
      </c>
      <c r="H14" s="117">
        <f t="shared" si="0"/>
        <v>0</v>
      </c>
      <c r="I14" s="117"/>
      <c r="J14" s="113">
        <f t="shared" si="2"/>
        <v>7254.4000000000005</v>
      </c>
      <c r="L14" s="114">
        <f t="shared" si="3"/>
        <v>6.5674755514442462E-2</v>
      </c>
      <c r="N14" s="117">
        <v>8600.5353348491499</v>
      </c>
      <c r="O14" s="117">
        <v>0</v>
      </c>
      <c r="P14" s="118">
        <f t="shared" si="4"/>
        <v>8600.5353348491499</v>
      </c>
    </row>
    <row r="15" spans="1:16" x14ac:dyDescent="0.2">
      <c r="A15" s="112" t="s">
        <v>174</v>
      </c>
      <c r="B15" s="112"/>
      <c r="C15" s="112"/>
      <c r="D15" s="112"/>
      <c r="E15" s="127">
        <v>110459.48999999998</v>
      </c>
      <c r="G15" s="117">
        <f t="shared" si="1"/>
        <v>0</v>
      </c>
      <c r="H15" s="117">
        <f t="shared" si="0"/>
        <v>0</v>
      </c>
      <c r="I15" s="117"/>
      <c r="J15" s="113">
        <f t="shared" si="2"/>
        <v>0</v>
      </c>
      <c r="L15" s="114">
        <f t="shared" si="3"/>
        <v>0</v>
      </c>
      <c r="N15" s="117">
        <v>0</v>
      </c>
      <c r="O15" s="117">
        <v>0</v>
      </c>
      <c r="P15" s="118">
        <f t="shared" si="4"/>
        <v>0</v>
      </c>
    </row>
    <row r="16" spans="1:16" x14ac:dyDescent="0.2">
      <c r="A16" s="112" t="s">
        <v>175</v>
      </c>
      <c r="B16" s="112" t="s">
        <v>88</v>
      </c>
      <c r="C16" s="112" t="s">
        <v>166</v>
      </c>
      <c r="D16" s="112" t="s">
        <v>167</v>
      </c>
      <c r="E16" s="127">
        <v>3338.4800000000005</v>
      </c>
      <c r="G16" s="117">
        <f t="shared" si="1"/>
        <v>3338.4800000000005</v>
      </c>
      <c r="H16" s="117">
        <f t="shared" si="0"/>
        <v>0</v>
      </c>
      <c r="I16" s="117"/>
      <c r="J16" s="113">
        <f t="shared" si="2"/>
        <v>3338.4800000000005</v>
      </c>
      <c r="L16" s="114">
        <f t="shared" si="3"/>
        <v>1</v>
      </c>
      <c r="N16" s="117">
        <v>4198.1351725750001</v>
      </c>
      <c r="O16" s="117">
        <v>0</v>
      </c>
      <c r="P16" s="118">
        <f t="shared" si="4"/>
        <v>4198.1351725750001</v>
      </c>
    </row>
    <row r="17" spans="1:16" x14ac:dyDescent="0.2">
      <c r="A17" s="112" t="s">
        <v>176</v>
      </c>
      <c r="B17" s="112"/>
      <c r="C17" s="112"/>
      <c r="D17" s="112"/>
      <c r="E17" s="127">
        <v>3338.4800000000005</v>
      </c>
      <c r="G17" s="117">
        <f t="shared" si="1"/>
        <v>0</v>
      </c>
      <c r="H17" s="117">
        <f t="shared" si="0"/>
        <v>0</v>
      </c>
      <c r="I17" s="117"/>
      <c r="J17" s="113">
        <f t="shared" si="2"/>
        <v>0</v>
      </c>
      <c r="L17" s="114">
        <f t="shared" si="3"/>
        <v>0</v>
      </c>
      <c r="N17" s="117">
        <v>0</v>
      </c>
      <c r="O17" s="117">
        <v>0</v>
      </c>
      <c r="P17" s="118">
        <f t="shared" si="4"/>
        <v>0</v>
      </c>
    </row>
    <row r="18" spans="1:16" x14ac:dyDescent="0.2">
      <c r="A18" s="112" t="s">
        <v>177</v>
      </c>
      <c r="B18" s="112" t="s">
        <v>139</v>
      </c>
      <c r="C18" s="112" t="s">
        <v>164</v>
      </c>
      <c r="D18" s="112" t="s">
        <v>165</v>
      </c>
      <c r="E18" s="127">
        <v>171975.30999999997</v>
      </c>
      <c r="G18" s="117">
        <f t="shared" si="1"/>
        <v>171975.30999999997</v>
      </c>
      <c r="H18" s="117">
        <f t="shared" si="0"/>
        <v>0</v>
      </c>
      <c r="I18" s="117"/>
      <c r="J18" s="113">
        <f t="shared" si="2"/>
        <v>171975.30999999997</v>
      </c>
      <c r="L18" s="114">
        <f t="shared" si="3"/>
        <v>0.84866655589649098</v>
      </c>
      <c r="N18" s="117">
        <v>218590.86978777242</v>
      </c>
      <c r="O18" s="117">
        <v>0</v>
      </c>
      <c r="P18" s="118">
        <f t="shared" si="4"/>
        <v>218590.86978777242</v>
      </c>
    </row>
    <row r="19" spans="1:16" x14ac:dyDescent="0.2">
      <c r="A19" s="112" t="s">
        <v>177</v>
      </c>
      <c r="B19" s="112" t="s">
        <v>139</v>
      </c>
      <c r="C19" s="112" t="s">
        <v>166</v>
      </c>
      <c r="D19" s="112" t="s">
        <v>167</v>
      </c>
      <c r="E19" s="127">
        <v>30666.479999999996</v>
      </c>
      <c r="G19" s="117">
        <f t="shared" si="1"/>
        <v>30666.479999999996</v>
      </c>
      <c r="H19" s="117">
        <f t="shared" si="0"/>
        <v>0</v>
      </c>
      <c r="I19" s="117"/>
      <c r="J19" s="113">
        <f t="shared" si="2"/>
        <v>30666.479999999996</v>
      </c>
      <c r="L19" s="114">
        <f t="shared" si="3"/>
        <v>0.15133344410350896</v>
      </c>
      <c r="N19" s="117">
        <v>38978.923989317584</v>
      </c>
      <c r="O19" s="117">
        <v>0</v>
      </c>
      <c r="P19" s="118">
        <f t="shared" si="4"/>
        <v>38978.923989317584</v>
      </c>
    </row>
    <row r="20" spans="1:16" x14ac:dyDescent="0.2">
      <c r="A20" s="112" t="s">
        <v>178</v>
      </c>
      <c r="B20" s="112"/>
      <c r="C20" s="112"/>
      <c r="D20" s="112"/>
      <c r="E20" s="127">
        <v>202641.78999999998</v>
      </c>
      <c r="G20" s="117">
        <f t="shared" si="1"/>
        <v>0</v>
      </c>
      <c r="H20" s="117">
        <f t="shared" si="0"/>
        <v>0</v>
      </c>
      <c r="I20" s="117"/>
      <c r="J20" s="113">
        <f t="shared" si="2"/>
        <v>0</v>
      </c>
      <c r="L20" s="114">
        <f t="shared" si="3"/>
        <v>0</v>
      </c>
      <c r="N20" s="117">
        <v>0</v>
      </c>
      <c r="O20" s="117">
        <v>0</v>
      </c>
      <c r="P20" s="118">
        <f t="shared" si="4"/>
        <v>0</v>
      </c>
    </row>
    <row r="21" spans="1:16" x14ac:dyDescent="0.2">
      <c r="A21" s="112" t="s">
        <v>179</v>
      </c>
      <c r="B21" s="112" t="s">
        <v>134</v>
      </c>
      <c r="C21" s="112" t="s">
        <v>164</v>
      </c>
      <c r="D21" s="112" t="s">
        <v>165</v>
      </c>
      <c r="E21" s="127">
        <v>74335.350000000006</v>
      </c>
      <c r="G21" s="117">
        <f t="shared" si="1"/>
        <v>74335.350000000006</v>
      </c>
      <c r="H21" s="117">
        <f t="shared" si="0"/>
        <v>0</v>
      </c>
      <c r="I21" s="117"/>
      <c r="J21" s="113">
        <f t="shared" si="2"/>
        <v>74335.350000000006</v>
      </c>
      <c r="L21" s="114">
        <f t="shared" si="3"/>
        <v>1</v>
      </c>
      <c r="N21" s="117">
        <v>119220.18566031998</v>
      </c>
      <c r="O21" s="117">
        <v>0</v>
      </c>
      <c r="P21" s="118">
        <f t="shared" si="4"/>
        <v>119220.18566031998</v>
      </c>
    </row>
    <row r="22" spans="1:16" x14ac:dyDescent="0.2">
      <c r="A22" s="112" t="s">
        <v>180</v>
      </c>
      <c r="B22" s="112"/>
      <c r="C22" s="112"/>
      <c r="D22" s="112"/>
      <c r="E22" s="127">
        <v>74335.350000000006</v>
      </c>
      <c r="G22" s="117">
        <f t="shared" si="1"/>
        <v>0</v>
      </c>
      <c r="H22" s="117">
        <f t="shared" si="0"/>
        <v>0</v>
      </c>
      <c r="I22" s="117"/>
      <c r="J22" s="113">
        <f t="shared" si="2"/>
        <v>0</v>
      </c>
      <c r="L22" s="114">
        <f t="shared" si="3"/>
        <v>0</v>
      </c>
      <c r="N22" s="117">
        <v>0</v>
      </c>
      <c r="O22" s="117">
        <v>0</v>
      </c>
      <c r="P22" s="118">
        <f t="shared" si="4"/>
        <v>0</v>
      </c>
    </row>
    <row r="23" spans="1:16" x14ac:dyDescent="0.2">
      <c r="A23" s="112" t="s">
        <v>181</v>
      </c>
      <c r="B23" s="112" t="s">
        <v>87</v>
      </c>
      <c r="C23" s="112" t="s">
        <v>164</v>
      </c>
      <c r="D23" s="112" t="s">
        <v>165</v>
      </c>
      <c r="E23" s="127">
        <v>49845.56</v>
      </c>
      <c r="G23" s="117">
        <f t="shared" si="1"/>
        <v>49845.56</v>
      </c>
      <c r="H23" s="117">
        <f t="shared" si="0"/>
        <v>0</v>
      </c>
      <c r="I23" s="117"/>
      <c r="J23" s="113">
        <f t="shared" si="2"/>
        <v>49845.56</v>
      </c>
      <c r="L23" s="114">
        <f t="shared" si="3"/>
        <v>0.11999997014779992</v>
      </c>
      <c r="N23" s="117">
        <v>65654.943959916913</v>
      </c>
      <c r="O23" s="117">
        <v>0</v>
      </c>
      <c r="P23" s="118">
        <f t="shared" si="4"/>
        <v>65654.943959916913</v>
      </c>
    </row>
    <row r="24" spans="1:16" x14ac:dyDescent="0.2">
      <c r="A24" s="112" t="s">
        <v>181</v>
      </c>
      <c r="B24" s="112" t="s">
        <v>88</v>
      </c>
      <c r="C24" s="112" t="s">
        <v>164</v>
      </c>
      <c r="D24" s="112" t="s">
        <v>165</v>
      </c>
      <c r="E24" s="127">
        <v>365534.21</v>
      </c>
      <c r="G24" s="117">
        <f t="shared" si="1"/>
        <v>365534.21</v>
      </c>
      <c r="H24" s="117">
        <f t="shared" si="0"/>
        <v>0</v>
      </c>
      <c r="I24" s="117"/>
      <c r="J24" s="113">
        <f t="shared" si="2"/>
        <v>365534.21</v>
      </c>
      <c r="L24" s="114">
        <f t="shared" si="3"/>
        <v>0.88000002985220005</v>
      </c>
      <c r="N24" s="117">
        <v>481469.72514668305</v>
      </c>
      <c r="O24" s="117">
        <v>0</v>
      </c>
      <c r="P24" s="118">
        <f t="shared" si="4"/>
        <v>481469.72514668305</v>
      </c>
    </row>
    <row r="25" spans="1:16" x14ac:dyDescent="0.2">
      <c r="A25" s="112" t="s">
        <v>182</v>
      </c>
      <c r="B25" s="112"/>
      <c r="C25" s="112"/>
      <c r="D25" s="112"/>
      <c r="E25" s="127">
        <v>415379.77</v>
      </c>
      <c r="G25" s="117">
        <f t="shared" si="1"/>
        <v>0</v>
      </c>
      <c r="H25" s="117">
        <f t="shared" si="0"/>
        <v>0</v>
      </c>
      <c r="I25" s="117"/>
      <c r="J25" s="113">
        <f t="shared" si="2"/>
        <v>0</v>
      </c>
      <c r="L25" s="114">
        <f t="shared" si="3"/>
        <v>0</v>
      </c>
      <c r="N25" s="117">
        <v>0</v>
      </c>
      <c r="O25" s="117">
        <v>0</v>
      </c>
      <c r="P25" s="118">
        <f t="shared" si="4"/>
        <v>0</v>
      </c>
    </row>
    <row r="26" spans="1:16" x14ac:dyDescent="0.2">
      <c r="A26" s="112" t="s">
        <v>183</v>
      </c>
      <c r="B26" s="112" t="s">
        <v>87</v>
      </c>
      <c r="C26" s="112" t="s">
        <v>164</v>
      </c>
      <c r="D26" s="112" t="s">
        <v>165</v>
      </c>
      <c r="E26" s="127">
        <v>7467.83</v>
      </c>
      <c r="G26" s="117">
        <f t="shared" si="1"/>
        <v>7467.83</v>
      </c>
      <c r="H26" s="117">
        <f t="shared" si="0"/>
        <v>0</v>
      </c>
      <c r="I26" s="117"/>
      <c r="J26" s="113">
        <f t="shared" si="2"/>
        <v>7467.83</v>
      </c>
      <c r="L26" s="114">
        <f t="shared" si="3"/>
        <v>4.880288401026113E-2</v>
      </c>
      <c r="N26" s="117">
        <v>10861.722343309815</v>
      </c>
      <c r="O26" s="117">
        <v>0</v>
      </c>
      <c r="P26" s="118">
        <f t="shared" si="4"/>
        <v>10861.722343309815</v>
      </c>
    </row>
    <row r="27" spans="1:16" x14ac:dyDescent="0.2">
      <c r="A27" s="112" t="s">
        <v>183</v>
      </c>
      <c r="B27" s="112" t="s">
        <v>87</v>
      </c>
      <c r="C27" s="112" t="s">
        <v>166</v>
      </c>
      <c r="D27" s="112" t="s">
        <v>167</v>
      </c>
      <c r="E27" s="127">
        <v>183.17000000000002</v>
      </c>
      <c r="G27" s="117">
        <f t="shared" si="1"/>
        <v>183.17000000000002</v>
      </c>
      <c r="H27" s="117">
        <f t="shared" si="0"/>
        <v>0</v>
      </c>
      <c r="I27" s="117"/>
      <c r="J27" s="113">
        <f t="shared" si="2"/>
        <v>183.17000000000002</v>
      </c>
      <c r="L27" s="114">
        <f t="shared" si="3"/>
        <v>1.1970310336683525E-3</v>
      </c>
      <c r="N27" s="117">
        <v>266.41496681419625</v>
      </c>
      <c r="O27" s="117">
        <v>0</v>
      </c>
      <c r="P27" s="118">
        <f t="shared" si="4"/>
        <v>266.41496681419625</v>
      </c>
    </row>
    <row r="28" spans="1:16" x14ac:dyDescent="0.2">
      <c r="A28" s="112" t="s">
        <v>183</v>
      </c>
      <c r="B28" s="112" t="s">
        <v>118</v>
      </c>
      <c r="C28" s="112" t="s">
        <v>164</v>
      </c>
      <c r="D28" s="112" t="s">
        <v>165</v>
      </c>
      <c r="E28" s="127">
        <v>14935.649999999998</v>
      </c>
      <c r="G28" s="117">
        <f t="shared" si="1"/>
        <v>14935.649999999998</v>
      </c>
      <c r="H28" s="117">
        <f t="shared" si="0"/>
        <v>0</v>
      </c>
      <c r="I28" s="117"/>
      <c r="J28" s="113">
        <f t="shared" si="2"/>
        <v>14935.649999999998</v>
      </c>
      <c r="L28" s="114">
        <f t="shared" si="3"/>
        <v>9.7605702669698771E-2</v>
      </c>
      <c r="N28" s="117">
        <v>21723.430141936176</v>
      </c>
      <c r="O28" s="117">
        <v>0</v>
      </c>
      <c r="P28" s="118">
        <f t="shared" si="4"/>
        <v>21723.430141936176</v>
      </c>
    </row>
    <row r="29" spans="1:16" x14ac:dyDescent="0.2">
      <c r="A29" s="112" t="s">
        <v>183</v>
      </c>
      <c r="B29" s="112" t="s">
        <v>118</v>
      </c>
      <c r="C29" s="112" t="s">
        <v>166</v>
      </c>
      <c r="D29" s="112" t="s">
        <v>167</v>
      </c>
      <c r="E29" s="127">
        <v>366.42000000000007</v>
      </c>
      <c r="G29" s="117">
        <f t="shared" si="1"/>
        <v>366.42000000000007</v>
      </c>
      <c r="H29" s="117">
        <f t="shared" si="0"/>
        <v>0</v>
      </c>
      <c r="I29" s="117"/>
      <c r="J29" s="113">
        <f t="shared" si="2"/>
        <v>366.42000000000007</v>
      </c>
      <c r="L29" s="114">
        <f t="shared" si="3"/>
        <v>2.3945848739245386E-3</v>
      </c>
      <c r="N29" s="117">
        <v>532.94629109601897</v>
      </c>
      <c r="O29" s="117">
        <v>0</v>
      </c>
      <c r="P29" s="118">
        <f t="shared" si="4"/>
        <v>532.94629109601897</v>
      </c>
    </row>
    <row r="30" spans="1:16" x14ac:dyDescent="0.2">
      <c r="A30" s="112" t="s">
        <v>183</v>
      </c>
      <c r="B30" s="112" t="s">
        <v>119</v>
      </c>
      <c r="C30" s="112" t="s">
        <v>164</v>
      </c>
      <c r="D30" s="112" t="s">
        <v>165</v>
      </c>
      <c r="E30" s="127">
        <v>2987.12</v>
      </c>
      <c r="G30" s="117">
        <f t="shared" si="1"/>
        <v>2987.12</v>
      </c>
      <c r="H30" s="117">
        <f t="shared" si="0"/>
        <v>0</v>
      </c>
      <c r="I30" s="117"/>
      <c r="J30" s="113">
        <f t="shared" si="2"/>
        <v>2987.12</v>
      </c>
      <c r="L30" s="114">
        <f t="shared" si="3"/>
        <v>1.9521075183116278E-2</v>
      </c>
      <c r="N30" s="117">
        <v>4344.6714837037825</v>
      </c>
      <c r="O30" s="117">
        <v>0</v>
      </c>
      <c r="P30" s="118">
        <f t="shared" si="4"/>
        <v>4344.6714837037825</v>
      </c>
    </row>
    <row r="31" spans="1:16" x14ac:dyDescent="0.2">
      <c r="A31" s="112" t="s">
        <v>183</v>
      </c>
      <c r="B31" s="112" t="s">
        <v>119</v>
      </c>
      <c r="C31" s="112" t="s">
        <v>166</v>
      </c>
      <c r="D31" s="112" t="s">
        <v>167</v>
      </c>
      <c r="E31" s="127">
        <v>73.300000000000011</v>
      </c>
      <c r="G31" s="117">
        <f t="shared" si="1"/>
        <v>73.300000000000011</v>
      </c>
      <c r="H31" s="117">
        <f t="shared" si="0"/>
        <v>0</v>
      </c>
      <c r="I31" s="117"/>
      <c r="J31" s="113">
        <f t="shared" si="2"/>
        <v>73.300000000000011</v>
      </c>
      <c r="L31" s="114">
        <f t="shared" si="3"/>
        <v>4.7902153610247442E-4</v>
      </c>
      <c r="N31" s="117">
        <v>106.61252971272908</v>
      </c>
      <c r="O31" s="117">
        <v>0</v>
      </c>
      <c r="P31" s="118">
        <f t="shared" si="4"/>
        <v>106.61252971272908</v>
      </c>
    </row>
    <row r="32" spans="1:16" x14ac:dyDescent="0.2">
      <c r="A32" s="112" t="s">
        <v>183</v>
      </c>
      <c r="B32" s="112" t="s">
        <v>121</v>
      </c>
      <c r="C32" s="112" t="s">
        <v>164</v>
      </c>
      <c r="D32" s="112" t="s">
        <v>165</v>
      </c>
      <c r="E32" s="127">
        <v>4480.6900000000005</v>
      </c>
      <c r="G32" s="117">
        <f t="shared" si="1"/>
        <v>4480.6900000000005</v>
      </c>
      <c r="H32" s="117">
        <f t="shared" si="0"/>
        <v>0</v>
      </c>
      <c r="I32" s="117"/>
      <c r="J32" s="113">
        <f t="shared" si="2"/>
        <v>4480.6900000000005</v>
      </c>
      <c r="L32" s="114">
        <f t="shared" si="3"/>
        <v>2.9281678125497899E-2</v>
      </c>
      <c r="N32" s="117">
        <v>6517.0217702391274</v>
      </c>
      <c r="O32" s="117">
        <v>0</v>
      </c>
      <c r="P32" s="118">
        <f t="shared" si="4"/>
        <v>6517.0217702391274</v>
      </c>
    </row>
    <row r="33" spans="1:16" x14ac:dyDescent="0.2">
      <c r="A33" s="112" t="s">
        <v>183</v>
      </c>
      <c r="B33" s="112" t="s">
        <v>121</v>
      </c>
      <c r="C33" s="112" t="s">
        <v>166</v>
      </c>
      <c r="D33" s="112" t="s">
        <v>167</v>
      </c>
      <c r="E33" s="127">
        <v>109.96</v>
      </c>
      <c r="G33" s="117">
        <f t="shared" si="1"/>
        <v>109.96</v>
      </c>
      <c r="H33" s="117">
        <f t="shared" si="0"/>
        <v>0</v>
      </c>
      <c r="I33" s="117"/>
      <c r="J33" s="113">
        <f t="shared" si="2"/>
        <v>109.96</v>
      </c>
      <c r="L33" s="114">
        <f t="shared" si="3"/>
        <v>7.1859765497719061E-4</v>
      </c>
      <c r="N33" s="117">
        <v>159.93333925254689</v>
      </c>
      <c r="O33" s="117">
        <v>0</v>
      </c>
      <c r="P33" s="118">
        <f t="shared" si="4"/>
        <v>159.93333925254689</v>
      </c>
    </row>
    <row r="34" spans="1:16" x14ac:dyDescent="0.2">
      <c r="A34" s="112" t="s">
        <v>183</v>
      </c>
      <c r="B34" s="112" t="s">
        <v>122</v>
      </c>
      <c r="C34" s="112" t="s">
        <v>164</v>
      </c>
      <c r="D34" s="112" t="s">
        <v>165</v>
      </c>
      <c r="E34" s="127">
        <v>11948.510000000002</v>
      </c>
      <c r="G34" s="117">
        <f t="shared" si="1"/>
        <v>11948.510000000002</v>
      </c>
      <c r="H34" s="117">
        <f t="shared" si="0"/>
        <v>0</v>
      </c>
      <c r="I34" s="117"/>
      <c r="J34" s="113">
        <f t="shared" si="2"/>
        <v>11948.510000000002</v>
      </c>
      <c r="L34" s="114">
        <f t="shared" si="3"/>
        <v>7.8084496784935564E-2</v>
      </c>
      <c r="N34" s="117">
        <v>17378.729568865492</v>
      </c>
      <c r="O34" s="117">
        <v>0</v>
      </c>
      <c r="P34" s="118">
        <f t="shared" si="4"/>
        <v>17378.729568865492</v>
      </c>
    </row>
    <row r="35" spans="1:16" x14ac:dyDescent="0.2">
      <c r="A35" s="112" t="s">
        <v>183</v>
      </c>
      <c r="B35" s="112" t="s">
        <v>122</v>
      </c>
      <c r="C35" s="112" t="s">
        <v>166</v>
      </c>
      <c r="D35" s="112" t="s">
        <v>167</v>
      </c>
      <c r="E35" s="127">
        <v>293.12</v>
      </c>
      <c r="G35" s="117">
        <f t="shared" si="1"/>
        <v>293.12</v>
      </c>
      <c r="H35" s="117">
        <f t="shared" si="0"/>
        <v>0</v>
      </c>
      <c r="I35" s="117"/>
      <c r="J35" s="113">
        <f t="shared" si="2"/>
        <v>293.12</v>
      </c>
      <c r="L35" s="114">
        <f t="shared" si="3"/>
        <v>1.9155633378220638E-3</v>
      </c>
      <c r="N35" s="117">
        <v>426.33376138328981</v>
      </c>
      <c r="O35" s="117">
        <v>0</v>
      </c>
      <c r="P35" s="118">
        <f t="shared" si="4"/>
        <v>426.33376138328981</v>
      </c>
    </row>
    <row r="36" spans="1:16" x14ac:dyDescent="0.2">
      <c r="A36" s="112" t="s">
        <v>183</v>
      </c>
      <c r="B36" s="112" t="s">
        <v>123</v>
      </c>
      <c r="C36" s="112" t="s">
        <v>164</v>
      </c>
      <c r="D36" s="112" t="s">
        <v>165</v>
      </c>
      <c r="E36" s="127">
        <v>4480.6900000000005</v>
      </c>
      <c r="G36" s="117">
        <f t="shared" si="1"/>
        <v>4480.6900000000005</v>
      </c>
      <c r="H36" s="117">
        <f t="shared" si="0"/>
        <v>0</v>
      </c>
      <c r="I36" s="117"/>
      <c r="J36" s="113">
        <f t="shared" si="2"/>
        <v>4480.6900000000005</v>
      </c>
      <c r="L36" s="114">
        <f t="shared" si="3"/>
        <v>2.9281678125497899E-2</v>
      </c>
      <c r="N36" s="117">
        <v>6517.0217702391274</v>
      </c>
      <c r="O36" s="117">
        <v>0</v>
      </c>
      <c r="P36" s="118">
        <f t="shared" si="4"/>
        <v>6517.0217702391274</v>
      </c>
    </row>
    <row r="37" spans="1:16" x14ac:dyDescent="0.2">
      <c r="A37" s="112" t="s">
        <v>183</v>
      </c>
      <c r="B37" s="112" t="s">
        <v>123</v>
      </c>
      <c r="C37" s="112" t="s">
        <v>166</v>
      </c>
      <c r="D37" s="112" t="s">
        <v>167</v>
      </c>
      <c r="E37" s="127">
        <v>109.96</v>
      </c>
      <c r="G37" s="117">
        <f t="shared" si="1"/>
        <v>109.96</v>
      </c>
      <c r="H37" s="117">
        <f t="shared" si="0"/>
        <v>0</v>
      </c>
      <c r="I37" s="117"/>
      <c r="J37" s="113">
        <f t="shared" si="2"/>
        <v>109.96</v>
      </c>
      <c r="L37" s="114">
        <f t="shared" si="3"/>
        <v>7.1859765497719061E-4</v>
      </c>
      <c r="N37" s="117">
        <v>159.93333925254689</v>
      </c>
      <c r="O37" s="117">
        <v>0</v>
      </c>
      <c r="P37" s="118">
        <f t="shared" si="4"/>
        <v>159.93333925254689</v>
      </c>
    </row>
    <row r="38" spans="1:16" x14ac:dyDescent="0.2">
      <c r="A38" s="112" t="s">
        <v>183</v>
      </c>
      <c r="B38" s="112" t="s">
        <v>124</v>
      </c>
      <c r="C38" s="112" t="s">
        <v>164</v>
      </c>
      <c r="D38" s="112" t="s">
        <v>165</v>
      </c>
      <c r="E38" s="127">
        <v>10454.959999999999</v>
      </c>
      <c r="G38" s="117">
        <f t="shared" si="1"/>
        <v>10454.959999999999</v>
      </c>
      <c r="H38" s="117">
        <f t="shared" si="0"/>
        <v>0</v>
      </c>
      <c r="I38" s="117"/>
      <c r="J38" s="113">
        <f t="shared" si="2"/>
        <v>10454.959999999999</v>
      </c>
      <c r="L38" s="114">
        <f t="shared" si="3"/>
        <v>6.8324024544200876E-2</v>
      </c>
      <c r="N38" s="117">
        <v>15206.408371697049</v>
      </c>
      <c r="O38" s="117">
        <v>0</v>
      </c>
      <c r="P38" s="118">
        <f t="shared" si="4"/>
        <v>15206.408371697049</v>
      </c>
    </row>
    <row r="39" spans="1:16" x14ac:dyDescent="0.2">
      <c r="A39" s="112" t="s">
        <v>183</v>
      </c>
      <c r="B39" s="112" t="s">
        <v>124</v>
      </c>
      <c r="C39" s="112" t="s">
        <v>166</v>
      </c>
      <c r="D39" s="112" t="s">
        <v>167</v>
      </c>
      <c r="E39" s="127">
        <v>256.47000000000003</v>
      </c>
      <c r="G39" s="117">
        <f t="shared" si="1"/>
        <v>256.47000000000003</v>
      </c>
      <c r="H39" s="117">
        <f t="shared" si="0"/>
        <v>0</v>
      </c>
      <c r="I39" s="117"/>
      <c r="J39" s="113">
        <f t="shared" si="2"/>
        <v>256.47000000000003</v>
      </c>
      <c r="L39" s="114">
        <f t="shared" si="3"/>
        <v>1.6760525697708268E-3</v>
      </c>
      <c r="N39" s="117">
        <v>373.02749652692529</v>
      </c>
      <c r="O39" s="117">
        <v>0</v>
      </c>
      <c r="P39" s="118">
        <f t="shared" si="4"/>
        <v>373.02749652692529</v>
      </c>
    </row>
    <row r="40" spans="1:16" x14ac:dyDescent="0.2">
      <c r="A40" s="112" t="s">
        <v>183</v>
      </c>
      <c r="B40" s="112" t="s">
        <v>125</v>
      </c>
      <c r="C40" s="112" t="s">
        <v>164</v>
      </c>
      <c r="D40" s="112" t="s">
        <v>165</v>
      </c>
      <c r="E40" s="127">
        <v>8961.39</v>
      </c>
      <c r="G40" s="117">
        <f t="shared" si="1"/>
        <v>8961.39</v>
      </c>
      <c r="H40" s="117">
        <f t="shared" si="0"/>
        <v>0</v>
      </c>
      <c r="I40" s="117"/>
      <c r="J40" s="113">
        <f t="shared" si="2"/>
        <v>8961.39</v>
      </c>
      <c r="L40" s="114">
        <f t="shared" si="3"/>
        <v>5.8563421601819265E-2</v>
      </c>
      <c r="N40" s="117">
        <v>13034.058085161705</v>
      </c>
      <c r="O40" s="117">
        <v>0</v>
      </c>
      <c r="P40" s="118">
        <f t="shared" si="4"/>
        <v>13034.058085161705</v>
      </c>
    </row>
    <row r="41" spans="1:16" x14ac:dyDescent="0.2">
      <c r="A41" s="112" t="s">
        <v>183</v>
      </c>
      <c r="B41" s="112" t="s">
        <v>125</v>
      </c>
      <c r="C41" s="112" t="s">
        <v>166</v>
      </c>
      <c r="D41" s="112" t="s">
        <v>167</v>
      </c>
      <c r="E41" s="127">
        <v>219.81000000000003</v>
      </c>
      <c r="G41" s="117">
        <f t="shared" si="1"/>
        <v>219.81000000000003</v>
      </c>
      <c r="H41" s="117">
        <f t="shared" si="0"/>
        <v>0</v>
      </c>
      <c r="I41" s="117"/>
      <c r="J41" s="113">
        <f t="shared" si="2"/>
        <v>219.81000000000003</v>
      </c>
      <c r="L41" s="114">
        <f t="shared" si="3"/>
        <v>1.4364764508961105E-3</v>
      </c>
      <c r="N41" s="117">
        <v>319.7066869871075</v>
      </c>
      <c r="O41" s="117">
        <v>0</v>
      </c>
      <c r="P41" s="118">
        <f t="shared" si="4"/>
        <v>319.7066869871075</v>
      </c>
    </row>
    <row r="42" spans="1:16" x14ac:dyDescent="0.2">
      <c r="A42" s="112" t="s">
        <v>183</v>
      </c>
      <c r="B42" s="112" t="s">
        <v>127</v>
      </c>
      <c r="C42" s="112" t="s">
        <v>164</v>
      </c>
      <c r="D42" s="112" t="s">
        <v>165</v>
      </c>
      <c r="E42" s="127">
        <v>14935.650000000001</v>
      </c>
      <c r="G42" s="117">
        <f t="shared" si="1"/>
        <v>14935.650000000001</v>
      </c>
      <c r="H42" s="117">
        <f t="shared" si="0"/>
        <v>0</v>
      </c>
      <c r="I42" s="117"/>
      <c r="J42" s="113">
        <f t="shared" si="2"/>
        <v>14935.650000000001</v>
      </c>
      <c r="L42" s="114">
        <f t="shared" si="3"/>
        <v>9.7605702669698799E-2</v>
      </c>
      <c r="N42" s="117">
        <v>21723.43014193618</v>
      </c>
      <c r="O42" s="117">
        <v>0</v>
      </c>
      <c r="P42" s="118">
        <f t="shared" si="4"/>
        <v>21723.43014193618</v>
      </c>
    </row>
    <row r="43" spans="1:16" x14ac:dyDescent="0.2">
      <c r="A43" s="112" t="s">
        <v>183</v>
      </c>
      <c r="B43" s="112" t="s">
        <v>127</v>
      </c>
      <c r="C43" s="112" t="s">
        <v>166</v>
      </c>
      <c r="D43" s="112" t="s">
        <v>167</v>
      </c>
      <c r="E43" s="127">
        <v>366.42000000000007</v>
      </c>
      <c r="G43" s="117">
        <f t="shared" si="1"/>
        <v>366.42000000000007</v>
      </c>
      <c r="H43" s="117">
        <f t="shared" si="0"/>
        <v>0</v>
      </c>
      <c r="I43" s="117"/>
      <c r="J43" s="113">
        <f t="shared" si="2"/>
        <v>366.42000000000007</v>
      </c>
      <c r="L43" s="114">
        <f t="shared" si="3"/>
        <v>2.3945848739245386E-3</v>
      </c>
      <c r="N43" s="117">
        <v>532.94629109601897</v>
      </c>
      <c r="O43" s="117">
        <v>0</v>
      </c>
      <c r="P43" s="118">
        <f t="shared" si="4"/>
        <v>532.94629109601897</v>
      </c>
    </row>
    <row r="44" spans="1:16" x14ac:dyDescent="0.2">
      <c r="A44" s="112" t="s">
        <v>183</v>
      </c>
      <c r="B44" s="112" t="s">
        <v>128</v>
      </c>
      <c r="C44" s="112" t="s">
        <v>164</v>
      </c>
      <c r="D44" s="112" t="s">
        <v>165</v>
      </c>
      <c r="E44" s="127">
        <v>14935.650000000001</v>
      </c>
      <c r="G44" s="117">
        <f t="shared" si="1"/>
        <v>14935.650000000001</v>
      </c>
      <c r="H44" s="117">
        <f t="shared" si="0"/>
        <v>0</v>
      </c>
      <c r="I44" s="117"/>
      <c r="J44" s="113">
        <f t="shared" si="2"/>
        <v>14935.650000000001</v>
      </c>
      <c r="L44" s="114">
        <f t="shared" si="3"/>
        <v>9.7605702669698799E-2</v>
      </c>
      <c r="N44" s="117">
        <v>21723.43014193618</v>
      </c>
      <c r="O44" s="117">
        <v>0</v>
      </c>
      <c r="P44" s="118">
        <f t="shared" si="4"/>
        <v>21723.43014193618</v>
      </c>
    </row>
    <row r="45" spans="1:16" x14ac:dyDescent="0.2">
      <c r="A45" s="112" t="s">
        <v>183</v>
      </c>
      <c r="B45" s="112" t="s">
        <v>128</v>
      </c>
      <c r="C45" s="112" t="s">
        <v>166</v>
      </c>
      <c r="D45" s="112" t="s">
        <v>167</v>
      </c>
      <c r="E45" s="127">
        <v>366.42000000000007</v>
      </c>
      <c r="G45" s="117">
        <f t="shared" si="1"/>
        <v>366.42000000000007</v>
      </c>
      <c r="H45" s="117">
        <f t="shared" si="0"/>
        <v>0</v>
      </c>
      <c r="I45" s="117"/>
      <c r="J45" s="113">
        <f t="shared" si="2"/>
        <v>366.42000000000007</v>
      </c>
      <c r="L45" s="114">
        <f t="shared" si="3"/>
        <v>2.3945848739245386E-3</v>
      </c>
      <c r="N45" s="117">
        <v>532.94629109601897</v>
      </c>
      <c r="O45" s="117">
        <v>0</v>
      </c>
      <c r="P45" s="118">
        <f t="shared" si="4"/>
        <v>532.94629109601897</v>
      </c>
    </row>
    <row r="46" spans="1:16" x14ac:dyDescent="0.2">
      <c r="A46" s="112" t="s">
        <v>183</v>
      </c>
      <c r="B46" s="112" t="s">
        <v>130</v>
      </c>
      <c r="C46" s="112" t="s">
        <v>164</v>
      </c>
      <c r="D46" s="112" t="s">
        <v>165</v>
      </c>
      <c r="E46" s="127">
        <v>29871.280000000006</v>
      </c>
      <c r="G46" s="117">
        <f t="shared" si="1"/>
        <v>29871.280000000006</v>
      </c>
      <c r="H46" s="117">
        <f t="shared" si="0"/>
        <v>0</v>
      </c>
      <c r="I46" s="117"/>
      <c r="J46" s="113">
        <f t="shared" si="2"/>
        <v>29871.280000000006</v>
      </c>
      <c r="L46" s="114">
        <f t="shared" si="3"/>
        <v>0.19521127463775065</v>
      </c>
      <c r="N46" s="117">
        <v>43446.831194505459</v>
      </c>
      <c r="O46" s="117">
        <v>0</v>
      </c>
      <c r="P46" s="118">
        <f t="shared" si="4"/>
        <v>43446.831194505459</v>
      </c>
    </row>
    <row r="47" spans="1:16" x14ac:dyDescent="0.2">
      <c r="A47" s="112" t="s">
        <v>183</v>
      </c>
      <c r="B47" s="112" t="s">
        <v>130</v>
      </c>
      <c r="C47" s="112" t="s">
        <v>166</v>
      </c>
      <c r="D47" s="112" t="s">
        <v>167</v>
      </c>
      <c r="E47" s="127">
        <v>732.75000000000023</v>
      </c>
      <c r="G47" s="117">
        <f t="shared" si="1"/>
        <v>732.75000000000023</v>
      </c>
      <c r="H47" s="117">
        <f t="shared" si="0"/>
        <v>0</v>
      </c>
      <c r="I47" s="117"/>
      <c r="J47" s="113">
        <f t="shared" si="2"/>
        <v>732.75000000000023</v>
      </c>
      <c r="L47" s="114">
        <f t="shared" si="3"/>
        <v>4.7885815904377647E-3</v>
      </c>
      <c r="N47" s="117">
        <v>1065.7616800409583</v>
      </c>
      <c r="O47" s="117">
        <v>0</v>
      </c>
      <c r="P47" s="118">
        <f t="shared" si="4"/>
        <v>1065.7616800409583</v>
      </c>
    </row>
    <row r="48" spans="1:16" x14ac:dyDescent="0.2">
      <c r="A48" s="112" t="s">
        <v>183</v>
      </c>
      <c r="B48" s="112" t="s">
        <v>137</v>
      </c>
      <c r="C48" s="112" t="s">
        <v>164</v>
      </c>
      <c r="D48" s="112" t="s">
        <v>165</v>
      </c>
      <c r="E48" s="127">
        <v>23896.98</v>
      </c>
      <c r="G48" s="117">
        <f t="shared" si="1"/>
        <v>23896.98</v>
      </c>
      <c r="H48" s="117">
        <f t="shared" si="0"/>
        <v>0</v>
      </c>
      <c r="I48" s="117"/>
      <c r="J48" s="113">
        <f t="shared" si="2"/>
        <v>23896.98</v>
      </c>
      <c r="L48" s="114">
        <f t="shared" si="3"/>
        <v>0.15616873216657717</v>
      </c>
      <c r="N48" s="117">
        <v>34757.400958997161</v>
      </c>
      <c r="O48" s="117">
        <v>0</v>
      </c>
      <c r="P48" s="118">
        <f t="shared" si="4"/>
        <v>34757.400958997161</v>
      </c>
    </row>
    <row r="49" spans="1:16" x14ac:dyDescent="0.2">
      <c r="A49" s="112" t="s">
        <v>183</v>
      </c>
      <c r="B49" s="112" t="s">
        <v>137</v>
      </c>
      <c r="C49" s="112" t="s">
        <v>166</v>
      </c>
      <c r="D49" s="112" t="s">
        <v>167</v>
      </c>
      <c r="E49" s="127">
        <v>586.05999999999995</v>
      </c>
      <c r="G49" s="117">
        <f t="shared" si="1"/>
        <v>586.05999999999995</v>
      </c>
      <c r="H49" s="117">
        <f t="shared" si="0"/>
        <v>0</v>
      </c>
      <c r="I49" s="117"/>
      <c r="J49" s="113">
        <f t="shared" si="2"/>
        <v>586.05999999999995</v>
      </c>
      <c r="L49" s="114">
        <f t="shared" si="3"/>
        <v>3.829950360821502E-3</v>
      </c>
      <c r="N49" s="117">
        <v>852.40571846442003</v>
      </c>
      <c r="O49" s="117">
        <v>0</v>
      </c>
      <c r="P49" s="118">
        <f t="shared" si="4"/>
        <v>852.40571846442003</v>
      </c>
    </row>
    <row r="50" spans="1:16" x14ac:dyDescent="0.2">
      <c r="A50" s="112" t="s">
        <v>184</v>
      </c>
      <c r="B50" s="112"/>
      <c r="C50" s="112"/>
      <c r="D50" s="112"/>
      <c r="E50" s="127">
        <v>153020.26000000004</v>
      </c>
      <c r="G50" s="117">
        <f t="shared" si="1"/>
        <v>0</v>
      </c>
      <c r="H50" s="117">
        <f t="shared" si="0"/>
        <v>0</v>
      </c>
      <c r="I50" s="117"/>
      <c r="J50" s="113">
        <f t="shared" si="2"/>
        <v>0</v>
      </c>
      <c r="L50" s="114">
        <f t="shared" si="3"/>
        <v>0</v>
      </c>
      <c r="N50" s="117">
        <v>0</v>
      </c>
      <c r="O50" s="117">
        <v>0</v>
      </c>
      <c r="P50" s="118">
        <f t="shared" si="4"/>
        <v>0</v>
      </c>
    </row>
    <row r="51" spans="1:16" x14ac:dyDescent="0.2">
      <c r="A51" s="112" t="s">
        <v>185</v>
      </c>
      <c r="B51" s="112" t="s">
        <v>87</v>
      </c>
      <c r="C51" s="112" t="s">
        <v>164</v>
      </c>
      <c r="D51" s="112" t="s">
        <v>165</v>
      </c>
      <c r="E51" s="127">
        <v>17537.82</v>
      </c>
      <c r="G51" s="117">
        <f t="shared" si="1"/>
        <v>17537.82</v>
      </c>
      <c r="H51" s="117">
        <f t="shared" si="0"/>
        <v>0</v>
      </c>
      <c r="I51" s="117"/>
      <c r="J51" s="113">
        <f t="shared" si="2"/>
        <v>17537.82</v>
      </c>
      <c r="L51" s="114">
        <f t="shared" si="3"/>
        <v>0.11673346616688238</v>
      </c>
      <c r="N51" s="117">
        <v>26132.543153541217</v>
      </c>
      <c r="O51" s="117">
        <v>0</v>
      </c>
      <c r="P51" s="118">
        <f t="shared" si="4"/>
        <v>26132.543153541217</v>
      </c>
    </row>
    <row r="52" spans="1:16" x14ac:dyDescent="0.2">
      <c r="A52" s="112" t="s">
        <v>185</v>
      </c>
      <c r="B52" s="112" t="s">
        <v>87</v>
      </c>
      <c r="C52" s="112" t="s">
        <v>166</v>
      </c>
      <c r="D52" s="112" t="s">
        <v>167</v>
      </c>
      <c r="E52" s="127">
        <v>490.76</v>
      </c>
      <c r="G52" s="117">
        <f t="shared" si="1"/>
        <v>490.76</v>
      </c>
      <c r="H52" s="117">
        <f t="shared" si="0"/>
        <v>0</v>
      </c>
      <c r="I52" s="117"/>
      <c r="J52" s="113">
        <f t="shared" si="2"/>
        <v>490.76</v>
      </c>
      <c r="L52" s="114">
        <f t="shared" si="3"/>
        <v>3.2665471453156205E-3</v>
      </c>
      <c r="N52" s="117">
        <v>731.26573759064058</v>
      </c>
      <c r="O52" s="117">
        <v>0</v>
      </c>
      <c r="P52" s="118">
        <f t="shared" si="4"/>
        <v>731.26573759064058</v>
      </c>
    </row>
    <row r="53" spans="1:16" x14ac:dyDescent="0.2">
      <c r="A53" s="112" t="s">
        <v>185</v>
      </c>
      <c r="B53" s="112" t="s">
        <v>88</v>
      </c>
      <c r="C53" s="112" t="s">
        <v>164</v>
      </c>
      <c r="D53" s="112" t="s">
        <v>165</v>
      </c>
      <c r="E53" s="127">
        <v>128610.78999999998</v>
      </c>
      <c r="G53" s="117">
        <f t="shared" si="1"/>
        <v>128610.78999999998</v>
      </c>
      <c r="H53" s="117">
        <f t="shared" si="0"/>
        <v>0</v>
      </c>
      <c r="I53" s="117"/>
      <c r="J53" s="113">
        <f t="shared" si="2"/>
        <v>128610.78999999998</v>
      </c>
      <c r="L53" s="114">
        <f t="shared" si="3"/>
        <v>0.85604615072802737</v>
      </c>
      <c r="N53" s="117">
        <v>191638.81370010794</v>
      </c>
      <c r="O53" s="117">
        <v>0</v>
      </c>
      <c r="P53" s="118">
        <f t="shared" si="4"/>
        <v>191638.81370010794</v>
      </c>
    </row>
    <row r="54" spans="1:16" x14ac:dyDescent="0.2">
      <c r="A54" s="112" t="s">
        <v>185</v>
      </c>
      <c r="B54" s="112" t="s">
        <v>88</v>
      </c>
      <c r="C54" s="112" t="s">
        <v>166</v>
      </c>
      <c r="D54" s="112" t="s">
        <v>167</v>
      </c>
      <c r="E54" s="127">
        <v>3598.78</v>
      </c>
      <c r="G54" s="117">
        <f t="shared" si="1"/>
        <v>3598.78</v>
      </c>
      <c r="H54" s="117">
        <f t="shared" si="0"/>
        <v>0</v>
      </c>
      <c r="I54" s="117"/>
      <c r="J54" s="113">
        <f t="shared" si="2"/>
        <v>3598.78</v>
      </c>
      <c r="L54" s="114">
        <f t="shared" si="3"/>
        <v>2.3953835959774534E-2</v>
      </c>
      <c r="N54" s="117">
        <v>5362.4266670601637</v>
      </c>
      <c r="O54" s="117">
        <v>0</v>
      </c>
      <c r="P54" s="118">
        <f t="shared" si="4"/>
        <v>5362.4266670601637</v>
      </c>
    </row>
    <row r="55" spans="1:16" x14ac:dyDescent="0.2">
      <c r="A55" s="112" t="s">
        <v>186</v>
      </c>
      <c r="B55" s="112"/>
      <c r="C55" s="112"/>
      <c r="D55" s="112"/>
      <c r="E55" s="127">
        <v>150238.14999999997</v>
      </c>
      <c r="G55" s="117">
        <f t="shared" si="1"/>
        <v>0</v>
      </c>
      <c r="H55" s="117">
        <f t="shared" si="0"/>
        <v>0</v>
      </c>
      <c r="I55" s="117"/>
      <c r="J55" s="113">
        <f t="shared" si="2"/>
        <v>0</v>
      </c>
      <c r="L55" s="114">
        <f t="shared" si="3"/>
        <v>0</v>
      </c>
      <c r="N55" s="117">
        <v>0</v>
      </c>
      <c r="O55" s="117">
        <v>0</v>
      </c>
      <c r="P55" s="118">
        <f t="shared" si="4"/>
        <v>0</v>
      </c>
    </row>
    <row r="56" spans="1:16" x14ac:dyDescent="0.2">
      <c r="A56" s="112" t="s">
        <v>187</v>
      </c>
      <c r="B56" s="112" t="s">
        <v>87</v>
      </c>
      <c r="C56" s="112" t="s">
        <v>164</v>
      </c>
      <c r="D56" s="112" t="s">
        <v>165</v>
      </c>
      <c r="E56" s="127">
        <v>7030.19</v>
      </c>
      <c r="G56" s="117">
        <f t="shared" si="1"/>
        <v>7030.19</v>
      </c>
      <c r="H56" s="117">
        <f t="shared" si="0"/>
        <v>0</v>
      </c>
      <c r="I56" s="117"/>
      <c r="J56" s="113">
        <f t="shared" si="2"/>
        <v>7030.19</v>
      </c>
      <c r="L56" s="114">
        <f t="shared" si="3"/>
        <v>0.11637458758904359</v>
      </c>
      <c r="N56" s="117">
        <v>9098.1873128632524</v>
      </c>
      <c r="O56" s="117">
        <v>0</v>
      </c>
      <c r="P56" s="118">
        <f t="shared" si="4"/>
        <v>9098.1873128632524</v>
      </c>
    </row>
    <row r="57" spans="1:16" x14ac:dyDescent="0.2">
      <c r="A57" s="112" t="s">
        <v>187</v>
      </c>
      <c r="B57" s="112" t="s">
        <v>87</v>
      </c>
      <c r="C57" s="112" t="s">
        <v>166</v>
      </c>
      <c r="D57" s="112" t="s">
        <v>167</v>
      </c>
      <c r="E57" s="127">
        <v>219.01</v>
      </c>
      <c r="G57" s="117">
        <f t="shared" si="1"/>
        <v>219.01</v>
      </c>
      <c r="H57" s="117">
        <f t="shared" si="0"/>
        <v>0</v>
      </c>
      <c r="I57" s="117"/>
      <c r="J57" s="113">
        <f t="shared" si="2"/>
        <v>219.01</v>
      </c>
      <c r="L57" s="114">
        <f t="shared" si="3"/>
        <v>3.6253925466988002E-3</v>
      </c>
      <c r="N57" s="117">
        <v>283.43387638032272</v>
      </c>
      <c r="O57" s="117">
        <v>0</v>
      </c>
      <c r="P57" s="118">
        <f t="shared" si="4"/>
        <v>283.43387638032272</v>
      </c>
    </row>
    <row r="58" spans="1:16" x14ac:dyDescent="0.2">
      <c r="A58" s="112" t="s">
        <v>187</v>
      </c>
      <c r="B58" s="112" t="s">
        <v>88</v>
      </c>
      <c r="C58" s="112" t="s">
        <v>164</v>
      </c>
      <c r="D58" s="112" t="s">
        <v>165</v>
      </c>
      <c r="E58" s="127">
        <v>51554.79</v>
      </c>
      <c r="G58" s="117">
        <f t="shared" si="1"/>
        <v>51554.79</v>
      </c>
      <c r="H58" s="117">
        <f t="shared" si="0"/>
        <v>0</v>
      </c>
      <c r="I58" s="117"/>
      <c r="J58" s="113">
        <f t="shared" si="2"/>
        <v>51554.79</v>
      </c>
      <c r="L58" s="114">
        <f t="shared" si="3"/>
        <v>0.85341469071102616</v>
      </c>
      <c r="N58" s="117">
        <v>66720.12225776675</v>
      </c>
      <c r="O58" s="117">
        <v>0</v>
      </c>
      <c r="P58" s="118">
        <f t="shared" si="4"/>
        <v>66720.12225776675</v>
      </c>
    </row>
    <row r="59" spans="1:16" x14ac:dyDescent="0.2">
      <c r="A59" s="112" t="s">
        <v>187</v>
      </c>
      <c r="B59" s="112" t="s">
        <v>88</v>
      </c>
      <c r="C59" s="112" t="s">
        <v>166</v>
      </c>
      <c r="D59" s="112" t="s">
        <v>167</v>
      </c>
      <c r="E59" s="127">
        <v>1606.0200000000002</v>
      </c>
      <c r="G59" s="117">
        <f t="shared" si="1"/>
        <v>1606.0200000000002</v>
      </c>
      <c r="H59" s="117">
        <f t="shared" si="0"/>
        <v>0</v>
      </c>
      <c r="I59" s="117"/>
      <c r="J59" s="113">
        <f t="shared" si="2"/>
        <v>1606.0200000000002</v>
      </c>
      <c r="L59" s="114">
        <f t="shared" si="3"/>
        <v>2.6585329153231394E-2</v>
      </c>
      <c r="N59" s="117">
        <v>2078.4460716146564</v>
      </c>
      <c r="O59" s="117">
        <v>0</v>
      </c>
      <c r="P59" s="118">
        <f t="shared" si="4"/>
        <v>2078.4460716146564</v>
      </c>
    </row>
    <row r="60" spans="1:16" x14ac:dyDescent="0.2">
      <c r="A60" s="112" t="s">
        <v>188</v>
      </c>
      <c r="B60" s="112"/>
      <c r="C60" s="112"/>
      <c r="D60" s="112"/>
      <c r="E60" s="127">
        <v>60410.009999999995</v>
      </c>
      <c r="G60" s="117">
        <f t="shared" si="1"/>
        <v>0</v>
      </c>
      <c r="H60" s="117">
        <f t="shared" si="0"/>
        <v>0</v>
      </c>
      <c r="I60" s="117"/>
      <c r="J60" s="113">
        <f t="shared" si="2"/>
        <v>0</v>
      </c>
      <c r="L60" s="114">
        <f t="shared" si="3"/>
        <v>0</v>
      </c>
      <c r="N60" s="117">
        <v>0</v>
      </c>
      <c r="O60" s="117">
        <v>0</v>
      </c>
      <c r="P60" s="118">
        <f t="shared" si="4"/>
        <v>0</v>
      </c>
    </row>
    <row r="61" spans="1:16" x14ac:dyDescent="0.2">
      <c r="A61" s="112" t="s">
        <v>189</v>
      </c>
      <c r="B61" s="112" t="s">
        <v>87</v>
      </c>
      <c r="C61" s="112" t="s">
        <v>164</v>
      </c>
      <c r="D61" s="112" t="s">
        <v>165</v>
      </c>
      <c r="E61" s="127">
        <v>4780.5400000000009</v>
      </c>
      <c r="G61" s="117">
        <f t="shared" si="1"/>
        <v>4780.5400000000009</v>
      </c>
      <c r="H61" s="117">
        <f t="shared" si="0"/>
        <v>0</v>
      </c>
      <c r="I61" s="117"/>
      <c r="J61" s="113">
        <f t="shared" si="2"/>
        <v>4780.5400000000009</v>
      </c>
      <c r="L61" s="114">
        <f t="shared" si="3"/>
        <v>0.11150540483552245</v>
      </c>
      <c r="N61" s="117">
        <v>6009.8537346359744</v>
      </c>
      <c r="O61" s="117">
        <v>0</v>
      </c>
      <c r="P61" s="118">
        <f t="shared" si="4"/>
        <v>6009.8537346359744</v>
      </c>
    </row>
    <row r="62" spans="1:16" x14ac:dyDescent="0.2">
      <c r="A62" s="112" t="s">
        <v>189</v>
      </c>
      <c r="B62" s="112" t="s">
        <v>87</v>
      </c>
      <c r="C62" s="112" t="s">
        <v>166</v>
      </c>
      <c r="D62" s="112" t="s">
        <v>167</v>
      </c>
      <c r="E62" s="127">
        <v>364.21999999999997</v>
      </c>
      <c r="G62" s="117">
        <f t="shared" si="1"/>
        <v>364.21999999999997</v>
      </c>
      <c r="H62" s="117">
        <f t="shared" si="0"/>
        <v>0</v>
      </c>
      <c r="I62" s="117"/>
      <c r="J62" s="113">
        <f t="shared" si="2"/>
        <v>364.21999999999997</v>
      </c>
      <c r="L62" s="114">
        <f t="shared" si="3"/>
        <v>8.4953788796232176E-3</v>
      </c>
      <c r="N62" s="117">
        <v>457.87901099648036</v>
      </c>
      <c r="O62" s="117">
        <v>0</v>
      </c>
      <c r="P62" s="118">
        <f t="shared" si="4"/>
        <v>457.87901099648036</v>
      </c>
    </row>
    <row r="63" spans="1:16" x14ac:dyDescent="0.2">
      <c r="A63" s="112" t="s">
        <v>189</v>
      </c>
      <c r="B63" s="112" t="s">
        <v>88</v>
      </c>
      <c r="C63" s="112" t="s">
        <v>164</v>
      </c>
      <c r="D63" s="112" t="s">
        <v>165</v>
      </c>
      <c r="E63" s="127">
        <v>35057.19000000001</v>
      </c>
      <c r="G63" s="117">
        <f t="shared" si="1"/>
        <v>35057.19000000001</v>
      </c>
      <c r="H63" s="117">
        <f t="shared" si="0"/>
        <v>0</v>
      </c>
      <c r="I63" s="117"/>
      <c r="J63" s="113">
        <f t="shared" si="2"/>
        <v>35057.19000000001</v>
      </c>
      <c r="L63" s="114">
        <f t="shared" si="3"/>
        <v>0.81770389189209369</v>
      </c>
      <c r="N63" s="117">
        <v>44072.130815209777</v>
      </c>
      <c r="O63" s="117">
        <v>0</v>
      </c>
      <c r="P63" s="118">
        <f t="shared" si="4"/>
        <v>44072.130815209777</v>
      </c>
    </row>
    <row r="64" spans="1:16" x14ac:dyDescent="0.2">
      <c r="A64" s="112" t="s">
        <v>189</v>
      </c>
      <c r="B64" s="112" t="s">
        <v>88</v>
      </c>
      <c r="C64" s="112" t="s">
        <v>166</v>
      </c>
      <c r="D64" s="112" t="s">
        <v>167</v>
      </c>
      <c r="E64" s="127">
        <v>2670.7700000000004</v>
      </c>
      <c r="G64" s="117">
        <f t="shared" si="1"/>
        <v>2670.7700000000004</v>
      </c>
      <c r="H64" s="117">
        <f t="shared" si="0"/>
        <v>0</v>
      </c>
      <c r="I64" s="117"/>
      <c r="J64" s="113">
        <f t="shared" si="2"/>
        <v>2670.7700000000004</v>
      </c>
      <c r="L64" s="114">
        <f t="shared" si="3"/>
        <v>6.2295324392760712E-2</v>
      </c>
      <c r="N64" s="117">
        <v>3357.5573175527707</v>
      </c>
      <c r="O64" s="117">
        <v>0</v>
      </c>
      <c r="P64" s="118">
        <f t="shared" si="4"/>
        <v>3357.5573175527707</v>
      </c>
    </row>
    <row r="65" spans="1:16" x14ac:dyDescent="0.2">
      <c r="A65" s="112" t="s">
        <v>190</v>
      </c>
      <c r="B65" s="112"/>
      <c r="C65" s="112"/>
      <c r="D65" s="112"/>
      <c r="E65" s="127">
        <v>42872.720000000016</v>
      </c>
      <c r="G65" s="117">
        <f t="shared" si="1"/>
        <v>0</v>
      </c>
      <c r="H65" s="117">
        <f t="shared" si="0"/>
        <v>0</v>
      </c>
      <c r="I65" s="117"/>
      <c r="J65" s="113">
        <f t="shared" si="2"/>
        <v>0</v>
      </c>
      <c r="L65" s="114">
        <f t="shared" si="3"/>
        <v>0</v>
      </c>
      <c r="N65" s="117">
        <v>0</v>
      </c>
      <c r="O65" s="117">
        <v>0</v>
      </c>
      <c r="P65" s="118">
        <f t="shared" si="4"/>
        <v>0</v>
      </c>
    </row>
    <row r="66" spans="1:16" x14ac:dyDescent="0.2">
      <c r="A66" s="112" t="s">
        <v>191</v>
      </c>
      <c r="B66" s="112" t="s">
        <v>87</v>
      </c>
      <c r="C66" s="112" t="s">
        <v>164</v>
      </c>
      <c r="D66" s="112" t="s">
        <v>165</v>
      </c>
      <c r="E66" s="127">
        <v>2612.0800000000004</v>
      </c>
      <c r="G66" s="117">
        <f t="shared" si="1"/>
        <v>2612.0800000000004</v>
      </c>
      <c r="H66" s="117">
        <f t="shared" si="0"/>
        <v>0</v>
      </c>
      <c r="I66" s="117"/>
      <c r="J66" s="113">
        <f t="shared" si="2"/>
        <v>2612.0800000000004</v>
      </c>
      <c r="L66" s="114">
        <f t="shared" si="3"/>
        <v>7.1027104222285198E-2</v>
      </c>
      <c r="N66" s="117">
        <v>3276.7605015339263</v>
      </c>
      <c r="O66" s="117">
        <v>0</v>
      </c>
      <c r="P66" s="118">
        <f t="shared" si="4"/>
        <v>3276.7605015339263</v>
      </c>
    </row>
    <row r="67" spans="1:16" x14ac:dyDescent="0.2">
      <c r="A67" s="112" t="s">
        <v>191</v>
      </c>
      <c r="B67" s="112" t="s">
        <v>87</v>
      </c>
      <c r="C67" s="112" t="s">
        <v>166</v>
      </c>
      <c r="D67" s="112" t="s">
        <v>167</v>
      </c>
      <c r="E67" s="127">
        <v>1801.02</v>
      </c>
      <c r="G67" s="117">
        <f t="shared" si="1"/>
        <v>1801.02</v>
      </c>
      <c r="H67" s="117">
        <f t="shared" si="0"/>
        <v>0</v>
      </c>
      <c r="I67" s="117"/>
      <c r="J67" s="113">
        <f t="shared" si="2"/>
        <v>1801.02</v>
      </c>
      <c r="L67" s="114">
        <f t="shared" si="3"/>
        <v>4.8972939284562519E-2</v>
      </c>
      <c r="N67" s="117">
        <v>2259.3148749167831</v>
      </c>
      <c r="O67" s="117">
        <v>0</v>
      </c>
      <c r="P67" s="118">
        <f t="shared" si="4"/>
        <v>2259.3148749167831</v>
      </c>
    </row>
    <row r="68" spans="1:16" x14ac:dyDescent="0.2">
      <c r="A68" s="112" t="s">
        <v>191</v>
      </c>
      <c r="B68" s="112" t="s">
        <v>88</v>
      </c>
      <c r="C68" s="112" t="s">
        <v>164</v>
      </c>
      <c r="D68" s="112" t="s">
        <v>165</v>
      </c>
      <c r="E68" s="127">
        <v>19155.259999999998</v>
      </c>
      <c r="G68" s="117">
        <f t="shared" si="1"/>
        <v>19155.259999999998</v>
      </c>
      <c r="H68" s="117">
        <f t="shared" si="0"/>
        <v>0</v>
      </c>
      <c r="I68" s="117"/>
      <c r="J68" s="113">
        <f t="shared" si="2"/>
        <v>19155.259999999998</v>
      </c>
      <c r="L68" s="114">
        <f t="shared" si="3"/>
        <v>0.52086561224195682</v>
      </c>
      <c r="N68" s="117">
        <v>24029.585374342572</v>
      </c>
      <c r="O68" s="117">
        <v>0</v>
      </c>
      <c r="P68" s="118">
        <f t="shared" si="4"/>
        <v>24029.585374342572</v>
      </c>
    </row>
    <row r="69" spans="1:16" x14ac:dyDescent="0.2">
      <c r="A69" s="112" t="s">
        <v>191</v>
      </c>
      <c r="B69" s="112" t="s">
        <v>88</v>
      </c>
      <c r="C69" s="112" t="s">
        <v>166</v>
      </c>
      <c r="D69" s="112" t="s">
        <v>167</v>
      </c>
      <c r="E69" s="127">
        <v>13207.46</v>
      </c>
      <c r="G69" s="117">
        <f t="shared" si="1"/>
        <v>13207.46</v>
      </c>
      <c r="H69" s="117">
        <f t="shared" ref="H69:H132" si="5">IFERROR(IF(RIGHT($A69,5)="total",0,IF($A69="101516",-$E69,0)),0)</f>
        <v>0</v>
      </c>
      <c r="I69" s="117"/>
      <c r="J69" s="113">
        <f t="shared" si="2"/>
        <v>13207.46</v>
      </c>
      <c r="L69" s="114">
        <f t="shared" si="3"/>
        <v>0.35913434425119545</v>
      </c>
      <c r="N69" s="117">
        <v>16568.283993441724</v>
      </c>
      <c r="O69" s="117">
        <v>0</v>
      </c>
      <c r="P69" s="118">
        <f t="shared" si="4"/>
        <v>16568.283993441724</v>
      </c>
    </row>
    <row r="70" spans="1:16" x14ac:dyDescent="0.2">
      <c r="A70" s="112" t="s">
        <v>192</v>
      </c>
      <c r="B70" s="112"/>
      <c r="C70" s="112"/>
      <c r="D70" s="112"/>
      <c r="E70" s="127">
        <v>36775.82</v>
      </c>
      <c r="G70" s="117">
        <f t="shared" ref="G70:G133" si="6">IFERROR(IF(RIGHT($A70,5)="total",0,$E70),0)</f>
        <v>0</v>
      </c>
      <c r="H70" s="117">
        <f t="shared" si="5"/>
        <v>0</v>
      </c>
      <c r="I70" s="117"/>
      <c r="J70" s="113">
        <f t="shared" ref="J70:J133" si="7">SUM(G70:I70)</f>
        <v>0</v>
      </c>
      <c r="L70" s="114">
        <f t="shared" ref="L70:L133" si="8">IFERROR(IF(OR(RIGHT($A70,5)="total",RIGHT($B70,5)="total"),0,IF($C70="515044",$E70/SUMIFS($E:$E,$A:$A,$A70,$C:$C,"515044"),$E70/(SUMIFS($E:$E,$A:$A,$A70,$C:$C,"515042")+SUMIFS($E:$E,$A:$A,$A70,$C:$C,"515040")))),0)</f>
        <v>0</v>
      </c>
      <c r="N70" s="117">
        <v>0</v>
      </c>
      <c r="O70" s="117">
        <v>0</v>
      </c>
      <c r="P70" s="118">
        <f t="shared" ref="P70:P133" si="9">SUM(N70:O70)</f>
        <v>0</v>
      </c>
    </row>
    <row r="71" spans="1:16" x14ac:dyDescent="0.2">
      <c r="A71" s="112" t="s">
        <v>193</v>
      </c>
      <c r="B71" s="112" t="s">
        <v>87</v>
      </c>
      <c r="C71" s="112" t="s">
        <v>164</v>
      </c>
      <c r="D71" s="112" t="s">
        <v>165</v>
      </c>
      <c r="E71" s="127">
        <v>6466.9</v>
      </c>
      <c r="G71" s="117">
        <f t="shared" si="6"/>
        <v>6466.9</v>
      </c>
      <c r="H71" s="117">
        <f t="shared" si="5"/>
        <v>0</v>
      </c>
      <c r="I71" s="117"/>
      <c r="J71" s="113">
        <f t="shared" si="7"/>
        <v>6466.9</v>
      </c>
      <c r="L71" s="114">
        <f t="shared" si="8"/>
        <v>0.11999953981218399</v>
      </c>
      <c r="N71" s="117">
        <v>7399.5550161729943</v>
      </c>
      <c r="O71" s="117">
        <v>0</v>
      </c>
      <c r="P71" s="118">
        <f t="shared" si="9"/>
        <v>7399.5550161729943</v>
      </c>
    </row>
    <row r="72" spans="1:16" x14ac:dyDescent="0.2">
      <c r="A72" s="112" t="s">
        <v>193</v>
      </c>
      <c r="B72" s="112" t="s">
        <v>88</v>
      </c>
      <c r="C72" s="112" t="s">
        <v>164</v>
      </c>
      <c r="D72" s="112" t="s">
        <v>165</v>
      </c>
      <c r="E72" s="127">
        <v>47424.14</v>
      </c>
      <c r="G72" s="117">
        <f t="shared" si="6"/>
        <v>47424.14</v>
      </c>
      <c r="H72" s="117">
        <f t="shared" si="5"/>
        <v>0</v>
      </c>
      <c r="I72" s="117"/>
      <c r="J72" s="113">
        <f t="shared" si="7"/>
        <v>47424.14</v>
      </c>
      <c r="L72" s="114">
        <f t="shared" si="8"/>
        <v>0.88000046018781597</v>
      </c>
      <c r="N72" s="117">
        <v>54263.639924027018</v>
      </c>
      <c r="O72" s="117">
        <v>0</v>
      </c>
      <c r="P72" s="118">
        <f t="shared" si="9"/>
        <v>54263.639924027018</v>
      </c>
    </row>
    <row r="73" spans="1:16" x14ac:dyDescent="0.2">
      <c r="A73" s="112" t="s">
        <v>194</v>
      </c>
      <c r="B73" s="112"/>
      <c r="C73" s="112"/>
      <c r="D73" s="112"/>
      <c r="E73" s="127">
        <v>53891.040000000001</v>
      </c>
      <c r="G73" s="117">
        <f t="shared" si="6"/>
        <v>0</v>
      </c>
      <c r="H73" s="117">
        <f t="shared" si="5"/>
        <v>0</v>
      </c>
      <c r="I73" s="117"/>
      <c r="J73" s="113">
        <f t="shared" si="7"/>
        <v>0</v>
      </c>
      <c r="L73" s="114">
        <f t="shared" si="8"/>
        <v>0</v>
      </c>
      <c r="N73" s="117">
        <v>0</v>
      </c>
      <c r="O73" s="117">
        <v>0</v>
      </c>
      <c r="P73" s="118">
        <f t="shared" si="9"/>
        <v>0</v>
      </c>
    </row>
    <row r="74" spans="1:16" x14ac:dyDescent="0.2">
      <c r="A74" s="112" t="s">
        <v>195</v>
      </c>
      <c r="B74" s="112" t="s">
        <v>87</v>
      </c>
      <c r="C74" s="112" t="s">
        <v>164</v>
      </c>
      <c r="D74" s="112" t="s">
        <v>165</v>
      </c>
      <c r="E74" s="127">
        <v>14402.489999999996</v>
      </c>
      <c r="G74" s="117">
        <f t="shared" si="6"/>
        <v>14402.489999999996</v>
      </c>
      <c r="H74" s="117">
        <f t="shared" si="5"/>
        <v>0</v>
      </c>
      <c r="I74" s="117"/>
      <c r="J74" s="113">
        <f t="shared" si="7"/>
        <v>14402.489999999996</v>
      </c>
      <c r="L74" s="114">
        <f t="shared" si="8"/>
        <v>0.11999986002436742</v>
      </c>
      <c r="N74" s="117">
        <v>11695.971598655893</v>
      </c>
      <c r="O74" s="117">
        <v>0</v>
      </c>
      <c r="P74" s="118">
        <f t="shared" si="9"/>
        <v>11695.971598655893</v>
      </c>
    </row>
    <row r="75" spans="1:16" x14ac:dyDescent="0.2">
      <c r="A75" s="112" t="s">
        <v>195</v>
      </c>
      <c r="B75" s="112" t="s">
        <v>88</v>
      </c>
      <c r="C75" s="112" t="s">
        <v>164</v>
      </c>
      <c r="D75" s="112" t="s">
        <v>165</v>
      </c>
      <c r="E75" s="127">
        <v>105618.39999999998</v>
      </c>
      <c r="G75" s="117">
        <f t="shared" si="6"/>
        <v>105618.39999999998</v>
      </c>
      <c r="H75" s="117">
        <f t="shared" si="5"/>
        <v>0</v>
      </c>
      <c r="I75" s="117"/>
      <c r="J75" s="113">
        <f t="shared" si="7"/>
        <v>105618.39999999998</v>
      </c>
      <c r="L75" s="114">
        <f t="shared" si="8"/>
        <v>0.88000013997563264</v>
      </c>
      <c r="N75" s="117">
        <v>85770.572081319115</v>
      </c>
      <c r="O75" s="117">
        <v>0</v>
      </c>
      <c r="P75" s="118">
        <f t="shared" si="9"/>
        <v>85770.572081319115</v>
      </c>
    </row>
    <row r="76" spans="1:16" x14ac:dyDescent="0.2">
      <c r="A76" s="112" t="s">
        <v>196</v>
      </c>
      <c r="B76" s="112"/>
      <c r="C76" s="112"/>
      <c r="D76" s="112"/>
      <c r="E76" s="127">
        <v>120020.88999999997</v>
      </c>
      <c r="G76" s="117">
        <f t="shared" si="6"/>
        <v>0</v>
      </c>
      <c r="H76" s="117">
        <f t="shared" si="5"/>
        <v>0</v>
      </c>
      <c r="I76" s="117"/>
      <c r="J76" s="113">
        <f t="shared" si="7"/>
        <v>0</v>
      </c>
      <c r="L76" s="114">
        <f t="shared" si="8"/>
        <v>0</v>
      </c>
      <c r="N76" s="117">
        <v>0</v>
      </c>
      <c r="O76" s="117">
        <v>0</v>
      </c>
      <c r="P76" s="118">
        <f t="shared" si="9"/>
        <v>0</v>
      </c>
    </row>
    <row r="77" spans="1:16" x14ac:dyDescent="0.2">
      <c r="A77" s="112" t="s">
        <v>197</v>
      </c>
      <c r="B77" s="112" t="s">
        <v>87</v>
      </c>
      <c r="C77" s="112" t="s">
        <v>164</v>
      </c>
      <c r="D77" s="112" t="s">
        <v>165</v>
      </c>
      <c r="E77" s="127">
        <v>4986.5</v>
      </c>
      <c r="G77" s="117">
        <f t="shared" si="6"/>
        <v>4986.5</v>
      </c>
      <c r="H77" s="117">
        <f t="shared" si="5"/>
        <v>0</v>
      </c>
      <c r="I77" s="117"/>
      <c r="J77" s="113">
        <f t="shared" si="7"/>
        <v>4986.5</v>
      </c>
      <c r="L77" s="114">
        <f t="shared" si="8"/>
        <v>0.10671434731758889</v>
      </c>
      <c r="N77" s="117">
        <v>6470.5127474554374</v>
      </c>
      <c r="O77" s="117">
        <v>0</v>
      </c>
      <c r="P77" s="118">
        <f t="shared" si="9"/>
        <v>6470.5127474554374</v>
      </c>
    </row>
    <row r="78" spans="1:16" x14ac:dyDescent="0.2">
      <c r="A78" s="112" t="s">
        <v>197</v>
      </c>
      <c r="B78" s="112" t="s">
        <v>87</v>
      </c>
      <c r="C78" s="112" t="s">
        <v>166</v>
      </c>
      <c r="D78" s="112" t="s">
        <v>167</v>
      </c>
      <c r="E78" s="127">
        <v>620.77</v>
      </c>
      <c r="G78" s="117">
        <f t="shared" si="6"/>
        <v>620.77</v>
      </c>
      <c r="H78" s="117">
        <f t="shared" si="5"/>
        <v>0</v>
      </c>
      <c r="I78" s="117"/>
      <c r="J78" s="113">
        <f t="shared" si="7"/>
        <v>620.77</v>
      </c>
      <c r="L78" s="114">
        <f t="shared" si="8"/>
        <v>1.3284882258967141E-2</v>
      </c>
      <c r="N78" s="117">
        <v>805.51492995847013</v>
      </c>
      <c r="O78" s="117">
        <v>0</v>
      </c>
      <c r="P78" s="118">
        <f t="shared" si="9"/>
        <v>805.51492995847013</v>
      </c>
    </row>
    <row r="79" spans="1:16" x14ac:dyDescent="0.2">
      <c r="A79" s="112" t="s">
        <v>197</v>
      </c>
      <c r="B79" s="112" t="s">
        <v>88</v>
      </c>
      <c r="C79" s="112" t="s">
        <v>164</v>
      </c>
      <c r="D79" s="112" t="s">
        <v>165</v>
      </c>
      <c r="E79" s="127">
        <v>36567.659999999996</v>
      </c>
      <c r="G79" s="117">
        <f t="shared" si="6"/>
        <v>36567.659999999996</v>
      </c>
      <c r="H79" s="117">
        <f t="shared" si="5"/>
        <v>0</v>
      </c>
      <c r="I79" s="117"/>
      <c r="J79" s="113">
        <f t="shared" si="7"/>
        <v>36567.659999999996</v>
      </c>
      <c r="L79" s="114">
        <f t="shared" si="8"/>
        <v>0.78257173765797694</v>
      </c>
      <c r="N79" s="117">
        <v>47450.418163965958</v>
      </c>
      <c r="O79" s="117">
        <v>0</v>
      </c>
      <c r="P79" s="118">
        <f t="shared" si="9"/>
        <v>47450.418163965958</v>
      </c>
    </row>
    <row r="80" spans="1:16" x14ac:dyDescent="0.2">
      <c r="A80" s="112" t="s">
        <v>197</v>
      </c>
      <c r="B80" s="112" t="s">
        <v>88</v>
      </c>
      <c r="C80" s="112" t="s">
        <v>166</v>
      </c>
      <c r="D80" s="112" t="s">
        <v>167</v>
      </c>
      <c r="E80" s="127">
        <v>4552.62</v>
      </c>
      <c r="G80" s="117">
        <f t="shared" si="6"/>
        <v>4552.62</v>
      </c>
      <c r="H80" s="117">
        <f t="shared" si="5"/>
        <v>0</v>
      </c>
      <c r="I80" s="117"/>
      <c r="J80" s="113">
        <f t="shared" si="7"/>
        <v>4552.62</v>
      </c>
      <c r="L80" s="114">
        <f t="shared" si="8"/>
        <v>9.7429032765467063E-2</v>
      </c>
      <c r="N80" s="117">
        <v>5907.5074188951312</v>
      </c>
      <c r="O80" s="117">
        <v>0</v>
      </c>
      <c r="P80" s="118">
        <f t="shared" si="9"/>
        <v>5907.5074188951312</v>
      </c>
    </row>
    <row r="81" spans="1:16" x14ac:dyDescent="0.2">
      <c r="A81" s="112" t="s">
        <v>198</v>
      </c>
      <c r="B81" s="112"/>
      <c r="C81" s="112"/>
      <c r="D81" s="112"/>
      <c r="E81" s="127">
        <v>46727.549999999996</v>
      </c>
      <c r="G81" s="117">
        <f t="shared" si="6"/>
        <v>0</v>
      </c>
      <c r="H81" s="117">
        <f t="shared" si="5"/>
        <v>0</v>
      </c>
      <c r="I81" s="117"/>
      <c r="J81" s="113">
        <f t="shared" si="7"/>
        <v>0</v>
      </c>
      <c r="L81" s="114">
        <f t="shared" si="8"/>
        <v>0</v>
      </c>
      <c r="N81" s="117">
        <v>0</v>
      </c>
      <c r="O81" s="117">
        <v>0</v>
      </c>
      <c r="P81" s="118">
        <f t="shared" si="9"/>
        <v>0</v>
      </c>
    </row>
    <row r="82" spans="1:16" x14ac:dyDescent="0.2">
      <c r="A82" s="112" t="s">
        <v>199</v>
      </c>
      <c r="B82" s="112" t="s">
        <v>129</v>
      </c>
      <c r="C82" s="112" t="s">
        <v>164</v>
      </c>
      <c r="D82" s="112" t="s">
        <v>165</v>
      </c>
      <c r="E82" s="127">
        <v>34034.509999999995</v>
      </c>
      <c r="G82" s="117">
        <f t="shared" si="6"/>
        <v>34034.509999999995</v>
      </c>
      <c r="H82" s="117">
        <f t="shared" si="5"/>
        <v>0</v>
      </c>
      <c r="I82" s="117"/>
      <c r="J82" s="113">
        <f t="shared" si="7"/>
        <v>34034.509999999995</v>
      </c>
      <c r="L82" s="114">
        <f t="shared" si="8"/>
        <v>0.22415707067177812</v>
      </c>
      <c r="N82" s="117">
        <v>43910.811141847196</v>
      </c>
      <c r="O82" s="117">
        <v>0</v>
      </c>
      <c r="P82" s="118">
        <f t="shared" si="9"/>
        <v>43910.811141847196</v>
      </c>
    </row>
    <row r="83" spans="1:16" x14ac:dyDescent="0.2">
      <c r="A83" s="112" t="s">
        <v>199</v>
      </c>
      <c r="B83" s="112" t="s">
        <v>129</v>
      </c>
      <c r="C83" s="112" t="s">
        <v>166</v>
      </c>
      <c r="D83" s="112" t="s">
        <v>167</v>
      </c>
      <c r="E83" s="127">
        <v>887.18999999999994</v>
      </c>
      <c r="G83" s="117">
        <f t="shared" si="6"/>
        <v>887.18999999999994</v>
      </c>
      <c r="H83" s="117">
        <f t="shared" si="5"/>
        <v>0</v>
      </c>
      <c r="I83" s="117"/>
      <c r="J83" s="113">
        <f t="shared" si="7"/>
        <v>887.18999999999994</v>
      </c>
      <c r="L83" s="114">
        <f t="shared" si="8"/>
        <v>5.8431842130030618E-3</v>
      </c>
      <c r="N83" s="117">
        <v>1144.6391482332319</v>
      </c>
      <c r="O83" s="117">
        <v>0</v>
      </c>
      <c r="P83" s="118">
        <f t="shared" si="9"/>
        <v>1144.6391482332319</v>
      </c>
    </row>
    <row r="84" spans="1:16" x14ac:dyDescent="0.2">
      <c r="A84" s="112" t="s">
        <v>199</v>
      </c>
      <c r="B84" s="112" t="s">
        <v>134</v>
      </c>
      <c r="C84" s="112" t="s">
        <v>164</v>
      </c>
      <c r="D84" s="112" t="s">
        <v>165</v>
      </c>
      <c r="E84" s="127">
        <v>29595.199999999997</v>
      </c>
      <c r="G84" s="117">
        <f t="shared" si="6"/>
        <v>29595.199999999997</v>
      </c>
      <c r="H84" s="117">
        <f t="shared" si="5"/>
        <v>0</v>
      </c>
      <c r="I84" s="117"/>
      <c r="J84" s="113">
        <f t="shared" si="7"/>
        <v>29595.199999999997</v>
      </c>
      <c r="L84" s="114">
        <f t="shared" si="8"/>
        <v>0.19491902007537079</v>
      </c>
      <c r="N84" s="117">
        <v>38183.280379391275</v>
      </c>
      <c r="O84" s="117">
        <v>0</v>
      </c>
      <c r="P84" s="118">
        <f t="shared" si="9"/>
        <v>38183.280379391275</v>
      </c>
    </row>
    <row r="85" spans="1:16" x14ac:dyDescent="0.2">
      <c r="A85" s="112" t="s">
        <v>199</v>
      </c>
      <c r="B85" s="112" t="s">
        <v>134</v>
      </c>
      <c r="C85" s="112" t="s">
        <v>166</v>
      </c>
      <c r="D85" s="112" t="s">
        <v>167</v>
      </c>
      <c r="E85" s="127">
        <v>771.44</v>
      </c>
      <c r="G85" s="117">
        <f t="shared" si="6"/>
        <v>771.44</v>
      </c>
      <c r="H85" s="117">
        <f t="shared" si="5"/>
        <v>0</v>
      </c>
      <c r="I85" s="117"/>
      <c r="J85" s="113">
        <f t="shared" si="7"/>
        <v>771.44</v>
      </c>
      <c r="L85" s="114">
        <f t="shared" si="8"/>
        <v>5.0808350288879299E-3</v>
      </c>
      <c r="N85" s="117">
        <v>995.30024517075765</v>
      </c>
      <c r="O85" s="117">
        <v>0</v>
      </c>
      <c r="P85" s="118">
        <f t="shared" si="9"/>
        <v>995.30024517075765</v>
      </c>
    </row>
    <row r="86" spans="1:16" x14ac:dyDescent="0.2">
      <c r="A86" s="112" t="s">
        <v>199</v>
      </c>
      <c r="B86" s="112" t="s">
        <v>138</v>
      </c>
      <c r="C86" s="112" t="s">
        <v>164</v>
      </c>
      <c r="D86" s="112" t="s">
        <v>165</v>
      </c>
      <c r="E86" s="127">
        <v>59190.43</v>
      </c>
      <c r="G86" s="117">
        <f t="shared" si="6"/>
        <v>59190.43</v>
      </c>
      <c r="H86" s="117">
        <f t="shared" si="5"/>
        <v>0</v>
      </c>
      <c r="I86" s="117"/>
      <c r="J86" s="113">
        <f t="shared" si="7"/>
        <v>59190.43</v>
      </c>
      <c r="L86" s="114">
        <f t="shared" si="8"/>
        <v>0.38983823773584336</v>
      </c>
      <c r="N86" s="117">
        <v>76366.599464329789</v>
      </c>
      <c r="O86" s="117">
        <v>0</v>
      </c>
      <c r="P86" s="118">
        <f t="shared" si="9"/>
        <v>76366.599464329789</v>
      </c>
    </row>
    <row r="87" spans="1:16" x14ac:dyDescent="0.2">
      <c r="A87" s="112" t="s">
        <v>199</v>
      </c>
      <c r="B87" s="112" t="s">
        <v>138</v>
      </c>
      <c r="C87" s="112" t="s">
        <v>166</v>
      </c>
      <c r="D87" s="112" t="s">
        <v>167</v>
      </c>
      <c r="E87" s="127">
        <v>1542.92</v>
      </c>
      <c r="G87" s="117">
        <f t="shared" si="6"/>
        <v>1542.92</v>
      </c>
      <c r="H87" s="117">
        <f t="shared" si="5"/>
        <v>0</v>
      </c>
      <c r="I87" s="117"/>
      <c r="J87" s="113">
        <f t="shared" si="7"/>
        <v>1542.92</v>
      </c>
      <c r="L87" s="114">
        <f t="shared" si="8"/>
        <v>1.0161933504578146E-2</v>
      </c>
      <c r="N87" s="117">
        <v>1990.6520977378223</v>
      </c>
      <c r="O87" s="117">
        <v>0</v>
      </c>
      <c r="P87" s="118">
        <f t="shared" si="9"/>
        <v>1990.6520977378223</v>
      </c>
    </row>
    <row r="88" spans="1:16" x14ac:dyDescent="0.2">
      <c r="A88" s="112" t="s">
        <v>199</v>
      </c>
      <c r="B88" s="112" t="s">
        <v>139</v>
      </c>
      <c r="C88" s="112" t="s">
        <v>164</v>
      </c>
      <c r="D88" s="112" t="s">
        <v>165</v>
      </c>
      <c r="E88" s="127">
        <v>25155.920000000002</v>
      </c>
      <c r="G88" s="117">
        <f t="shared" si="6"/>
        <v>25155.920000000002</v>
      </c>
      <c r="H88" s="117">
        <f t="shared" si="5"/>
        <v>0</v>
      </c>
      <c r="I88" s="117"/>
      <c r="J88" s="113">
        <f t="shared" si="7"/>
        <v>25155.920000000002</v>
      </c>
      <c r="L88" s="114">
        <f t="shared" si="8"/>
        <v>0.16568116706406522</v>
      </c>
      <c r="N88" s="117">
        <v>32455.788322482593</v>
      </c>
      <c r="O88" s="117">
        <v>0</v>
      </c>
      <c r="P88" s="118">
        <f t="shared" si="9"/>
        <v>32455.788322482593</v>
      </c>
    </row>
    <row r="89" spans="1:16" x14ac:dyDescent="0.2">
      <c r="A89" s="112" t="s">
        <v>199</v>
      </c>
      <c r="B89" s="112" t="s">
        <v>139</v>
      </c>
      <c r="C89" s="112" t="s">
        <v>166</v>
      </c>
      <c r="D89" s="112" t="s">
        <v>167</v>
      </c>
      <c r="E89" s="127">
        <v>655.69999999999993</v>
      </c>
      <c r="G89" s="117">
        <f t="shared" si="6"/>
        <v>655.69999999999993</v>
      </c>
      <c r="H89" s="117">
        <f t="shared" si="5"/>
        <v>0</v>
      </c>
      <c r="I89" s="117"/>
      <c r="J89" s="113">
        <f t="shared" si="7"/>
        <v>655.69999999999993</v>
      </c>
      <c r="L89" s="114">
        <f t="shared" si="8"/>
        <v>4.318551706473368E-3</v>
      </c>
      <c r="N89" s="117">
        <v>845.97424395735982</v>
      </c>
      <c r="O89" s="117">
        <v>0</v>
      </c>
      <c r="P89" s="118">
        <f t="shared" si="9"/>
        <v>845.97424395735982</v>
      </c>
    </row>
    <row r="90" spans="1:16" x14ac:dyDescent="0.2">
      <c r="A90" s="112" t="s">
        <v>200</v>
      </c>
      <c r="B90" s="112"/>
      <c r="C90" s="112"/>
      <c r="D90" s="112"/>
      <c r="E90" s="127">
        <v>151833.31</v>
      </c>
      <c r="G90" s="117">
        <f t="shared" si="6"/>
        <v>0</v>
      </c>
      <c r="H90" s="117">
        <f t="shared" si="5"/>
        <v>0</v>
      </c>
      <c r="I90" s="117"/>
      <c r="J90" s="113">
        <f t="shared" si="7"/>
        <v>0</v>
      </c>
      <c r="L90" s="114">
        <f t="shared" si="8"/>
        <v>0</v>
      </c>
      <c r="N90" s="117">
        <v>0</v>
      </c>
      <c r="O90" s="117">
        <v>0</v>
      </c>
      <c r="P90" s="118">
        <f t="shared" si="9"/>
        <v>0</v>
      </c>
    </row>
    <row r="91" spans="1:16" x14ac:dyDescent="0.2">
      <c r="A91" s="112" t="s">
        <v>201</v>
      </c>
      <c r="B91" s="112" t="s">
        <v>63</v>
      </c>
      <c r="C91" s="112" t="s">
        <v>164</v>
      </c>
      <c r="D91" s="112" t="s">
        <v>165</v>
      </c>
      <c r="E91" s="127">
        <v>31942.52</v>
      </c>
      <c r="G91" s="117">
        <f t="shared" si="6"/>
        <v>31942.52</v>
      </c>
      <c r="H91" s="117">
        <f t="shared" si="5"/>
        <v>0</v>
      </c>
      <c r="I91" s="117"/>
      <c r="J91" s="113">
        <f t="shared" si="7"/>
        <v>31942.52</v>
      </c>
      <c r="L91" s="114">
        <f t="shared" si="8"/>
        <v>0.91987681419435918</v>
      </c>
      <c r="N91" s="117">
        <v>40224.713592075699</v>
      </c>
      <c r="O91" s="117">
        <v>0</v>
      </c>
      <c r="P91" s="118">
        <f t="shared" si="9"/>
        <v>40224.713592075699</v>
      </c>
    </row>
    <row r="92" spans="1:16" x14ac:dyDescent="0.2">
      <c r="A92" s="112" t="s">
        <v>201</v>
      </c>
      <c r="B92" s="112" t="s">
        <v>63</v>
      </c>
      <c r="C92" s="112" t="s">
        <v>166</v>
      </c>
      <c r="D92" s="112" t="s">
        <v>167</v>
      </c>
      <c r="E92" s="127">
        <v>2782.2599999999998</v>
      </c>
      <c r="G92" s="117">
        <f t="shared" si="6"/>
        <v>2782.2599999999998</v>
      </c>
      <c r="H92" s="117">
        <f t="shared" si="5"/>
        <v>0</v>
      </c>
      <c r="I92" s="117"/>
      <c r="J92" s="113">
        <f t="shared" si="7"/>
        <v>2782.2599999999998</v>
      </c>
      <c r="L92" s="114">
        <f t="shared" si="8"/>
        <v>8.0123185805640804E-2</v>
      </c>
      <c r="N92" s="117">
        <v>3503.6563063492958</v>
      </c>
      <c r="O92" s="117">
        <v>0</v>
      </c>
      <c r="P92" s="118">
        <f t="shared" si="9"/>
        <v>3503.6563063492958</v>
      </c>
    </row>
    <row r="93" spans="1:16" x14ac:dyDescent="0.2">
      <c r="A93" s="112" t="s">
        <v>202</v>
      </c>
      <c r="B93" s="112"/>
      <c r="C93" s="112"/>
      <c r="D93" s="112"/>
      <c r="E93" s="127">
        <v>34724.78</v>
      </c>
      <c r="G93" s="117">
        <f t="shared" si="6"/>
        <v>0</v>
      </c>
      <c r="H93" s="117">
        <f t="shared" si="5"/>
        <v>0</v>
      </c>
      <c r="I93" s="117"/>
      <c r="J93" s="113">
        <f t="shared" si="7"/>
        <v>0</v>
      </c>
      <c r="L93" s="114">
        <f t="shared" si="8"/>
        <v>0</v>
      </c>
      <c r="N93" s="117">
        <v>0</v>
      </c>
      <c r="O93" s="117">
        <v>0</v>
      </c>
      <c r="P93" s="118">
        <f t="shared" si="9"/>
        <v>0</v>
      </c>
    </row>
    <row r="94" spans="1:16" x14ac:dyDescent="0.2">
      <c r="A94" s="112" t="s">
        <v>203</v>
      </c>
      <c r="B94" s="112" t="s">
        <v>63</v>
      </c>
      <c r="C94" s="112" t="s">
        <v>168</v>
      </c>
      <c r="D94" s="112" t="s">
        <v>169</v>
      </c>
      <c r="E94" s="127">
        <v>6778.5299999999988</v>
      </c>
      <c r="G94" s="117">
        <f t="shared" si="6"/>
        <v>6778.5299999999988</v>
      </c>
      <c r="H94" s="117">
        <f t="shared" si="5"/>
        <v>0</v>
      </c>
      <c r="I94" s="117"/>
      <c r="J94" s="113">
        <f t="shared" si="7"/>
        <v>6778.5299999999988</v>
      </c>
      <c r="L94" s="114">
        <f t="shared" si="8"/>
        <v>1</v>
      </c>
      <c r="N94" s="117">
        <v>0</v>
      </c>
      <c r="O94" s="117">
        <v>6073.5661527345255</v>
      </c>
      <c r="P94" s="118">
        <f t="shared" si="9"/>
        <v>6073.5661527345255</v>
      </c>
    </row>
    <row r="95" spans="1:16" x14ac:dyDescent="0.2">
      <c r="A95" s="112" t="s">
        <v>204</v>
      </c>
      <c r="B95" s="112"/>
      <c r="C95" s="112"/>
      <c r="D95" s="112"/>
      <c r="E95" s="127">
        <v>6778.5299999999988</v>
      </c>
      <c r="G95" s="117">
        <f t="shared" si="6"/>
        <v>0</v>
      </c>
      <c r="H95" s="117">
        <f t="shared" si="5"/>
        <v>0</v>
      </c>
      <c r="I95" s="117"/>
      <c r="J95" s="113">
        <f t="shared" si="7"/>
        <v>0</v>
      </c>
      <c r="L95" s="114">
        <f t="shared" si="8"/>
        <v>0</v>
      </c>
      <c r="N95" s="117">
        <v>0</v>
      </c>
      <c r="O95" s="117">
        <v>0</v>
      </c>
      <c r="P95" s="118">
        <f t="shared" si="9"/>
        <v>0</v>
      </c>
    </row>
    <row r="96" spans="1:16" x14ac:dyDescent="0.2">
      <c r="A96" s="112" t="s">
        <v>205</v>
      </c>
      <c r="B96" s="112" t="s">
        <v>63</v>
      </c>
      <c r="C96" s="112" t="s">
        <v>168</v>
      </c>
      <c r="D96" s="112" t="s">
        <v>169</v>
      </c>
      <c r="E96" s="127">
        <v>11500.599999999999</v>
      </c>
      <c r="G96" s="117">
        <f t="shared" si="6"/>
        <v>11500.599999999999</v>
      </c>
      <c r="H96" s="117">
        <f t="shared" si="5"/>
        <v>0</v>
      </c>
      <c r="I96" s="117"/>
      <c r="J96" s="113">
        <f t="shared" si="7"/>
        <v>11500.599999999999</v>
      </c>
      <c r="L96" s="114">
        <f t="shared" si="8"/>
        <v>1</v>
      </c>
      <c r="N96" s="117">
        <v>0</v>
      </c>
      <c r="O96" s="117">
        <v>11100.1398511767</v>
      </c>
      <c r="P96" s="118">
        <f t="shared" si="9"/>
        <v>11100.1398511767</v>
      </c>
    </row>
    <row r="97" spans="1:16" x14ac:dyDescent="0.2">
      <c r="A97" s="112" t="s">
        <v>206</v>
      </c>
      <c r="B97" s="112"/>
      <c r="C97" s="112"/>
      <c r="D97" s="112"/>
      <c r="E97" s="127">
        <v>11500.599999999999</v>
      </c>
      <c r="G97" s="117">
        <f t="shared" si="6"/>
        <v>0</v>
      </c>
      <c r="H97" s="117">
        <f t="shared" si="5"/>
        <v>0</v>
      </c>
      <c r="I97" s="117"/>
      <c r="J97" s="113">
        <f t="shared" si="7"/>
        <v>0</v>
      </c>
      <c r="L97" s="114">
        <f t="shared" si="8"/>
        <v>0</v>
      </c>
      <c r="N97" s="117">
        <v>0</v>
      </c>
      <c r="O97" s="117">
        <v>0</v>
      </c>
      <c r="P97" s="118">
        <f t="shared" si="9"/>
        <v>0</v>
      </c>
    </row>
    <row r="98" spans="1:16" x14ac:dyDescent="0.2">
      <c r="A98" s="112" t="s">
        <v>207</v>
      </c>
      <c r="B98" s="112" t="s">
        <v>63</v>
      </c>
      <c r="C98" s="112" t="s">
        <v>168</v>
      </c>
      <c r="D98" s="112" t="s">
        <v>169</v>
      </c>
      <c r="E98" s="127">
        <v>4548.6399999999994</v>
      </c>
      <c r="G98" s="117">
        <f t="shared" si="6"/>
        <v>4548.6399999999994</v>
      </c>
      <c r="H98" s="117">
        <f t="shared" si="5"/>
        <v>0</v>
      </c>
      <c r="I98" s="117"/>
      <c r="J98" s="113">
        <f t="shared" si="7"/>
        <v>4548.6399999999994</v>
      </c>
      <c r="L98" s="114">
        <f t="shared" si="8"/>
        <v>1</v>
      </c>
      <c r="N98" s="117">
        <v>0</v>
      </c>
      <c r="O98" s="117">
        <v>4072.9986442472373</v>
      </c>
      <c r="P98" s="118">
        <f t="shared" si="9"/>
        <v>4072.9986442472373</v>
      </c>
    </row>
    <row r="99" spans="1:16" x14ac:dyDescent="0.2">
      <c r="A99" s="112" t="s">
        <v>208</v>
      </c>
      <c r="B99" s="112"/>
      <c r="C99" s="112"/>
      <c r="D99" s="112"/>
      <c r="E99" s="127">
        <v>4548.6399999999994</v>
      </c>
      <c r="G99" s="117">
        <f t="shared" si="6"/>
        <v>0</v>
      </c>
      <c r="H99" s="117">
        <f t="shared" si="5"/>
        <v>0</v>
      </c>
      <c r="I99" s="117"/>
      <c r="J99" s="113">
        <f t="shared" si="7"/>
        <v>0</v>
      </c>
      <c r="L99" s="114">
        <f t="shared" si="8"/>
        <v>0</v>
      </c>
      <c r="N99" s="117">
        <v>0</v>
      </c>
      <c r="O99" s="117">
        <v>0</v>
      </c>
      <c r="P99" s="118">
        <f t="shared" si="9"/>
        <v>0</v>
      </c>
    </row>
    <row r="100" spans="1:16" x14ac:dyDescent="0.2">
      <c r="A100" s="112" t="s">
        <v>209</v>
      </c>
      <c r="B100" s="112" t="s">
        <v>63</v>
      </c>
      <c r="C100" s="112" t="s">
        <v>168</v>
      </c>
      <c r="D100" s="112" t="s">
        <v>169</v>
      </c>
      <c r="E100" s="127">
        <v>7989.44</v>
      </c>
      <c r="G100" s="117">
        <f t="shared" si="6"/>
        <v>7989.44</v>
      </c>
      <c r="H100" s="117">
        <f t="shared" si="5"/>
        <v>0</v>
      </c>
      <c r="I100" s="117"/>
      <c r="J100" s="113">
        <f t="shared" si="7"/>
        <v>7989.44</v>
      </c>
      <c r="L100" s="114">
        <f t="shared" si="8"/>
        <v>1</v>
      </c>
      <c r="N100" s="117">
        <v>0</v>
      </c>
      <c r="O100" s="117">
        <v>7248.2600600761152</v>
      </c>
      <c r="P100" s="118">
        <f t="shared" si="9"/>
        <v>7248.2600600761152</v>
      </c>
    </row>
    <row r="101" spans="1:16" x14ac:dyDescent="0.2">
      <c r="A101" s="112" t="s">
        <v>210</v>
      </c>
      <c r="B101" s="112"/>
      <c r="C101" s="112"/>
      <c r="D101" s="112"/>
      <c r="E101" s="127">
        <v>7989.44</v>
      </c>
      <c r="G101" s="117">
        <f t="shared" si="6"/>
        <v>0</v>
      </c>
      <c r="H101" s="117">
        <f t="shared" si="5"/>
        <v>0</v>
      </c>
      <c r="I101" s="117"/>
      <c r="J101" s="113">
        <f t="shared" si="7"/>
        <v>0</v>
      </c>
      <c r="L101" s="114">
        <f t="shared" si="8"/>
        <v>0</v>
      </c>
      <c r="N101" s="117">
        <v>0</v>
      </c>
      <c r="O101" s="117">
        <v>0</v>
      </c>
      <c r="P101" s="118">
        <f t="shared" si="9"/>
        <v>0</v>
      </c>
    </row>
    <row r="102" spans="1:16" x14ac:dyDescent="0.2">
      <c r="A102" s="112" t="s">
        <v>211</v>
      </c>
      <c r="B102" s="112" t="s">
        <v>63</v>
      </c>
      <c r="C102" s="112" t="s">
        <v>168</v>
      </c>
      <c r="D102" s="112" t="s">
        <v>169</v>
      </c>
      <c r="E102" s="127">
        <v>8404.41</v>
      </c>
      <c r="G102" s="117">
        <f t="shared" si="6"/>
        <v>8404.41</v>
      </c>
      <c r="H102" s="117">
        <f t="shared" si="5"/>
        <v>0</v>
      </c>
      <c r="I102" s="117"/>
      <c r="J102" s="113">
        <f t="shared" si="7"/>
        <v>8404.41</v>
      </c>
      <c r="L102" s="114">
        <f t="shared" si="8"/>
        <v>1</v>
      </c>
      <c r="N102" s="117">
        <v>0</v>
      </c>
      <c r="O102" s="117">
        <v>8040.9658332498148</v>
      </c>
      <c r="P102" s="118">
        <f t="shared" si="9"/>
        <v>8040.9658332498148</v>
      </c>
    </row>
    <row r="103" spans="1:16" x14ac:dyDescent="0.2">
      <c r="A103" s="112" t="s">
        <v>212</v>
      </c>
      <c r="B103" s="112"/>
      <c r="C103" s="112"/>
      <c r="D103" s="112"/>
      <c r="E103" s="127">
        <v>8404.41</v>
      </c>
      <c r="G103" s="117">
        <f t="shared" si="6"/>
        <v>0</v>
      </c>
      <c r="H103" s="117">
        <f t="shared" si="5"/>
        <v>0</v>
      </c>
      <c r="I103" s="117"/>
      <c r="J103" s="113">
        <f t="shared" si="7"/>
        <v>0</v>
      </c>
      <c r="L103" s="114">
        <f t="shared" si="8"/>
        <v>0</v>
      </c>
      <c r="N103" s="117">
        <v>0</v>
      </c>
      <c r="O103" s="117">
        <v>0</v>
      </c>
      <c r="P103" s="118">
        <f t="shared" si="9"/>
        <v>0</v>
      </c>
    </row>
    <row r="104" spans="1:16" x14ac:dyDescent="0.2">
      <c r="A104" s="112" t="s">
        <v>213</v>
      </c>
      <c r="B104" s="112" t="s">
        <v>63</v>
      </c>
      <c r="C104" s="112" t="s">
        <v>168</v>
      </c>
      <c r="D104" s="112" t="s">
        <v>169</v>
      </c>
      <c r="E104" s="127">
        <v>4546.0599999999995</v>
      </c>
      <c r="G104" s="117">
        <f t="shared" si="6"/>
        <v>4546.0599999999995</v>
      </c>
      <c r="H104" s="117">
        <f t="shared" si="5"/>
        <v>0</v>
      </c>
      <c r="I104" s="117"/>
      <c r="J104" s="113">
        <f t="shared" si="7"/>
        <v>4546.0599999999995</v>
      </c>
      <c r="L104" s="114">
        <f t="shared" si="8"/>
        <v>1</v>
      </c>
      <c r="N104" s="117">
        <v>0</v>
      </c>
      <c r="O104" s="117">
        <v>4072.9986442472373</v>
      </c>
      <c r="P104" s="118">
        <f t="shared" si="9"/>
        <v>4072.9986442472373</v>
      </c>
    </row>
    <row r="105" spans="1:16" x14ac:dyDescent="0.2">
      <c r="A105" s="112" t="s">
        <v>214</v>
      </c>
      <c r="B105" s="112"/>
      <c r="C105" s="112"/>
      <c r="D105" s="112"/>
      <c r="E105" s="127">
        <v>4546.0599999999995</v>
      </c>
      <c r="G105" s="117">
        <f t="shared" si="6"/>
        <v>0</v>
      </c>
      <c r="H105" s="117">
        <f t="shared" si="5"/>
        <v>0</v>
      </c>
      <c r="I105" s="117"/>
      <c r="J105" s="113">
        <f t="shared" si="7"/>
        <v>0</v>
      </c>
      <c r="L105" s="114">
        <f t="shared" si="8"/>
        <v>0</v>
      </c>
      <c r="N105" s="117">
        <v>0</v>
      </c>
      <c r="O105" s="117">
        <v>0</v>
      </c>
      <c r="P105" s="118">
        <f t="shared" si="9"/>
        <v>0</v>
      </c>
    </row>
    <row r="106" spans="1:16" x14ac:dyDescent="0.2">
      <c r="A106" s="112" t="s">
        <v>215</v>
      </c>
      <c r="B106" s="112" t="s">
        <v>63</v>
      </c>
      <c r="C106" s="112" t="s">
        <v>168</v>
      </c>
      <c r="D106" s="112" t="s">
        <v>169</v>
      </c>
      <c r="E106" s="127">
        <v>3955.2600000000007</v>
      </c>
      <c r="G106" s="117">
        <f t="shared" si="6"/>
        <v>3955.2600000000007</v>
      </c>
      <c r="H106" s="117">
        <f t="shared" si="5"/>
        <v>0</v>
      </c>
      <c r="I106" s="117"/>
      <c r="J106" s="113">
        <f t="shared" si="7"/>
        <v>3955.2600000000007</v>
      </c>
      <c r="L106" s="114">
        <f t="shared" si="8"/>
        <v>1</v>
      </c>
      <c r="N106" s="117">
        <v>0</v>
      </c>
      <c r="O106" s="117">
        <v>4086.8185725689032</v>
      </c>
      <c r="P106" s="118">
        <f t="shared" si="9"/>
        <v>4086.8185725689032</v>
      </c>
    </row>
    <row r="107" spans="1:16" x14ac:dyDescent="0.2">
      <c r="A107" s="112" t="s">
        <v>216</v>
      </c>
      <c r="B107" s="112"/>
      <c r="C107" s="112"/>
      <c r="D107" s="112"/>
      <c r="E107" s="127">
        <v>3955.2600000000007</v>
      </c>
      <c r="G107" s="117">
        <f t="shared" si="6"/>
        <v>0</v>
      </c>
      <c r="H107" s="117">
        <f t="shared" si="5"/>
        <v>0</v>
      </c>
      <c r="I107" s="117"/>
      <c r="J107" s="113">
        <f t="shared" si="7"/>
        <v>0</v>
      </c>
      <c r="L107" s="114">
        <f t="shared" si="8"/>
        <v>0</v>
      </c>
      <c r="N107" s="117">
        <v>0</v>
      </c>
      <c r="O107" s="117">
        <v>0</v>
      </c>
      <c r="P107" s="118">
        <f t="shared" si="9"/>
        <v>0</v>
      </c>
    </row>
    <row r="108" spans="1:16" x14ac:dyDescent="0.2">
      <c r="A108" s="112" t="s">
        <v>217</v>
      </c>
      <c r="B108" s="112" t="s">
        <v>63</v>
      </c>
      <c r="C108" s="112" t="s">
        <v>168</v>
      </c>
      <c r="D108" s="112" t="s">
        <v>169</v>
      </c>
      <c r="E108" s="127">
        <v>4547.8899999999994</v>
      </c>
      <c r="G108" s="117">
        <f t="shared" si="6"/>
        <v>4547.8899999999994</v>
      </c>
      <c r="H108" s="117">
        <f t="shared" si="5"/>
        <v>0</v>
      </c>
      <c r="I108" s="117"/>
      <c r="J108" s="113">
        <f t="shared" si="7"/>
        <v>4547.8899999999994</v>
      </c>
      <c r="L108" s="114">
        <f t="shared" si="8"/>
        <v>1</v>
      </c>
      <c r="N108" s="117">
        <v>0</v>
      </c>
      <c r="O108" s="117">
        <v>4075.7626299115709</v>
      </c>
      <c r="P108" s="118">
        <f t="shared" si="9"/>
        <v>4075.7626299115709</v>
      </c>
    </row>
    <row r="109" spans="1:16" x14ac:dyDescent="0.2">
      <c r="A109" s="112" t="s">
        <v>218</v>
      </c>
      <c r="B109" s="112"/>
      <c r="C109" s="112"/>
      <c r="D109" s="112"/>
      <c r="E109" s="127">
        <v>4547.8899999999994</v>
      </c>
      <c r="G109" s="117">
        <f t="shared" si="6"/>
        <v>0</v>
      </c>
      <c r="H109" s="117">
        <f t="shared" si="5"/>
        <v>0</v>
      </c>
      <c r="I109" s="117"/>
      <c r="J109" s="113">
        <f t="shared" si="7"/>
        <v>0</v>
      </c>
      <c r="L109" s="114">
        <f t="shared" si="8"/>
        <v>0</v>
      </c>
      <c r="N109" s="117">
        <v>0</v>
      </c>
      <c r="O109" s="117">
        <v>0</v>
      </c>
      <c r="P109" s="118">
        <f t="shared" si="9"/>
        <v>0</v>
      </c>
    </row>
    <row r="110" spans="1:16" x14ac:dyDescent="0.2">
      <c r="A110" s="112" t="s">
        <v>219</v>
      </c>
      <c r="B110" s="112" t="s">
        <v>63</v>
      </c>
      <c r="C110" s="112" t="s">
        <v>168</v>
      </c>
      <c r="D110" s="112" t="s">
        <v>169</v>
      </c>
      <c r="E110" s="127">
        <v>6764.58</v>
      </c>
      <c r="G110" s="117">
        <f t="shared" si="6"/>
        <v>6764.58</v>
      </c>
      <c r="H110" s="117">
        <f t="shared" si="5"/>
        <v>0</v>
      </c>
      <c r="I110" s="117"/>
      <c r="J110" s="113">
        <f t="shared" si="7"/>
        <v>6764.58</v>
      </c>
      <c r="L110" s="114">
        <f t="shared" si="8"/>
        <v>1</v>
      </c>
      <c r="N110" s="117">
        <v>0</v>
      </c>
      <c r="O110" s="117">
        <v>6062.5102100771919</v>
      </c>
      <c r="P110" s="118">
        <f t="shared" si="9"/>
        <v>6062.5102100771919</v>
      </c>
    </row>
    <row r="111" spans="1:16" x14ac:dyDescent="0.2">
      <c r="A111" s="112" t="s">
        <v>220</v>
      </c>
      <c r="B111" s="112"/>
      <c r="C111" s="112"/>
      <c r="D111" s="112"/>
      <c r="E111" s="127">
        <v>6764.58</v>
      </c>
      <c r="G111" s="117">
        <f t="shared" si="6"/>
        <v>0</v>
      </c>
      <c r="H111" s="117">
        <f t="shared" si="5"/>
        <v>0</v>
      </c>
      <c r="I111" s="117"/>
      <c r="J111" s="113">
        <f t="shared" si="7"/>
        <v>0</v>
      </c>
      <c r="L111" s="114">
        <f t="shared" si="8"/>
        <v>0</v>
      </c>
      <c r="N111" s="117">
        <v>0</v>
      </c>
      <c r="O111" s="117">
        <v>0</v>
      </c>
      <c r="P111" s="118">
        <f t="shared" si="9"/>
        <v>0</v>
      </c>
    </row>
    <row r="112" spans="1:16" x14ac:dyDescent="0.2">
      <c r="A112" s="112" t="s">
        <v>221</v>
      </c>
      <c r="B112" s="112" t="s">
        <v>63</v>
      </c>
      <c r="C112" s="112" t="s">
        <v>168</v>
      </c>
      <c r="D112" s="112" t="s">
        <v>169</v>
      </c>
      <c r="E112" s="127">
        <v>6812.56</v>
      </c>
      <c r="G112" s="117">
        <f t="shared" si="6"/>
        <v>6812.56</v>
      </c>
      <c r="H112" s="117">
        <f t="shared" si="5"/>
        <v>0</v>
      </c>
      <c r="I112" s="117"/>
      <c r="J112" s="113">
        <f t="shared" si="7"/>
        <v>6812.56</v>
      </c>
      <c r="L112" s="114">
        <f t="shared" si="8"/>
        <v>1</v>
      </c>
      <c r="N112" s="117">
        <v>0</v>
      </c>
      <c r="O112" s="117">
        <v>6081.8581097275246</v>
      </c>
      <c r="P112" s="118">
        <f t="shared" si="9"/>
        <v>6081.8581097275246</v>
      </c>
    </row>
    <row r="113" spans="1:16" x14ac:dyDescent="0.2">
      <c r="A113" s="112" t="s">
        <v>222</v>
      </c>
      <c r="B113" s="112"/>
      <c r="C113" s="112"/>
      <c r="D113" s="112"/>
      <c r="E113" s="127">
        <v>6812.56</v>
      </c>
      <c r="G113" s="117">
        <f t="shared" si="6"/>
        <v>0</v>
      </c>
      <c r="H113" s="117">
        <f t="shared" si="5"/>
        <v>0</v>
      </c>
      <c r="I113" s="117"/>
      <c r="J113" s="113">
        <f t="shared" si="7"/>
        <v>0</v>
      </c>
      <c r="L113" s="114">
        <f t="shared" si="8"/>
        <v>0</v>
      </c>
      <c r="N113" s="117">
        <v>0</v>
      </c>
      <c r="O113" s="117">
        <v>0</v>
      </c>
      <c r="P113" s="118">
        <f t="shared" si="9"/>
        <v>0</v>
      </c>
    </row>
    <row r="114" spans="1:16" x14ac:dyDescent="0.2">
      <c r="A114" s="112" t="s">
        <v>223</v>
      </c>
      <c r="B114" s="112" t="s">
        <v>63</v>
      </c>
      <c r="C114" s="112" t="s">
        <v>168</v>
      </c>
      <c r="D114" s="112" t="s">
        <v>169</v>
      </c>
      <c r="E114" s="127">
        <v>8783.880000000001</v>
      </c>
      <c r="G114" s="117">
        <f t="shared" si="6"/>
        <v>8783.880000000001</v>
      </c>
      <c r="H114" s="117">
        <f t="shared" si="5"/>
        <v>0</v>
      </c>
      <c r="I114" s="117"/>
      <c r="J114" s="113">
        <f t="shared" si="7"/>
        <v>8783.880000000001</v>
      </c>
      <c r="L114" s="114">
        <f t="shared" si="8"/>
        <v>1</v>
      </c>
      <c r="N114" s="117">
        <v>0</v>
      </c>
      <c r="O114" s="117">
        <v>8035.4378619211484</v>
      </c>
      <c r="P114" s="118">
        <f t="shared" si="9"/>
        <v>8035.4378619211484</v>
      </c>
    </row>
    <row r="115" spans="1:16" x14ac:dyDescent="0.2">
      <c r="A115" s="112" t="s">
        <v>224</v>
      </c>
      <c r="B115" s="112"/>
      <c r="C115" s="112"/>
      <c r="D115" s="112"/>
      <c r="E115" s="127">
        <v>8783.880000000001</v>
      </c>
      <c r="G115" s="117">
        <f t="shared" si="6"/>
        <v>0</v>
      </c>
      <c r="H115" s="117">
        <f t="shared" si="5"/>
        <v>0</v>
      </c>
      <c r="I115" s="117"/>
      <c r="J115" s="113">
        <f t="shared" si="7"/>
        <v>0</v>
      </c>
      <c r="L115" s="114">
        <f t="shared" si="8"/>
        <v>0</v>
      </c>
      <c r="N115" s="117">
        <v>0</v>
      </c>
      <c r="O115" s="117">
        <v>0</v>
      </c>
      <c r="P115" s="118">
        <f t="shared" si="9"/>
        <v>0</v>
      </c>
    </row>
    <row r="116" spans="1:16" x14ac:dyDescent="0.2">
      <c r="A116" s="112" t="s">
        <v>225</v>
      </c>
      <c r="B116" s="112" t="s">
        <v>63</v>
      </c>
      <c r="C116" s="112" t="s">
        <v>168</v>
      </c>
      <c r="D116" s="112" t="s">
        <v>169</v>
      </c>
      <c r="E116" s="127">
        <v>4561.66</v>
      </c>
      <c r="G116" s="117">
        <f t="shared" si="6"/>
        <v>4561.66</v>
      </c>
      <c r="H116" s="117">
        <f t="shared" si="5"/>
        <v>0</v>
      </c>
      <c r="I116" s="117"/>
      <c r="J116" s="113">
        <f t="shared" si="7"/>
        <v>4561.66</v>
      </c>
      <c r="L116" s="114">
        <f t="shared" si="8"/>
        <v>1</v>
      </c>
      <c r="N116" s="117">
        <v>0</v>
      </c>
      <c r="O116" s="117">
        <v>4086.8185725689032</v>
      </c>
      <c r="P116" s="118">
        <f t="shared" si="9"/>
        <v>4086.8185725689032</v>
      </c>
    </row>
    <row r="117" spans="1:16" x14ac:dyDescent="0.2">
      <c r="A117" s="112" t="s">
        <v>226</v>
      </c>
      <c r="B117" s="112"/>
      <c r="C117" s="112"/>
      <c r="D117" s="112"/>
      <c r="E117" s="127">
        <v>4561.66</v>
      </c>
      <c r="G117" s="117">
        <f t="shared" si="6"/>
        <v>0</v>
      </c>
      <c r="H117" s="117">
        <f t="shared" si="5"/>
        <v>0</v>
      </c>
      <c r="I117" s="117"/>
      <c r="J117" s="113">
        <f t="shared" si="7"/>
        <v>0</v>
      </c>
      <c r="L117" s="114">
        <f t="shared" si="8"/>
        <v>0</v>
      </c>
      <c r="N117" s="117">
        <v>0</v>
      </c>
      <c r="O117" s="117">
        <v>0</v>
      </c>
      <c r="P117" s="118">
        <f t="shared" si="9"/>
        <v>0</v>
      </c>
    </row>
    <row r="118" spans="1:16" x14ac:dyDescent="0.2">
      <c r="A118" s="112" t="s">
        <v>227</v>
      </c>
      <c r="B118" s="112" t="s">
        <v>63</v>
      </c>
      <c r="C118" s="112" t="s">
        <v>168</v>
      </c>
      <c r="D118" s="112" t="s">
        <v>169</v>
      </c>
      <c r="E118" s="127">
        <v>4561.66</v>
      </c>
      <c r="G118" s="117">
        <f t="shared" si="6"/>
        <v>4561.66</v>
      </c>
      <c r="H118" s="117">
        <f t="shared" si="5"/>
        <v>0</v>
      </c>
      <c r="I118" s="117"/>
      <c r="J118" s="113">
        <f t="shared" si="7"/>
        <v>4561.66</v>
      </c>
      <c r="L118" s="114">
        <f t="shared" si="8"/>
        <v>1</v>
      </c>
      <c r="N118" s="117">
        <v>0</v>
      </c>
      <c r="O118" s="117">
        <v>4086.8185725689032</v>
      </c>
      <c r="P118" s="118">
        <f t="shared" si="9"/>
        <v>4086.8185725689032</v>
      </c>
    </row>
    <row r="119" spans="1:16" x14ac:dyDescent="0.2">
      <c r="A119" s="112" t="s">
        <v>228</v>
      </c>
      <c r="B119" s="112"/>
      <c r="C119" s="112"/>
      <c r="D119" s="112"/>
      <c r="E119" s="127">
        <v>4561.66</v>
      </c>
      <c r="G119" s="117">
        <f t="shared" si="6"/>
        <v>0</v>
      </c>
      <c r="H119" s="117">
        <f t="shared" si="5"/>
        <v>0</v>
      </c>
      <c r="I119" s="117"/>
      <c r="J119" s="113">
        <f t="shared" si="7"/>
        <v>0</v>
      </c>
      <c r="L119" s="114">
        <f t="shared" si="8"/>
        <v>0</v>
      </c>
      <c r="N119" s="117">
        <v>0</v>
      </c>
      <c r="O119" s="117">
        <v>0</v>
      </c>
      <c r="P119" s="118">
        <f t="shared" si="9"/>
        <v>0</v>
      </c>
    </row>
    <row r="120" spans="1:16" x14ac:dyDescent="0.2">
      <c r="A120" s="112" t="s">
        <v>229</v>
      </c>
      <c r="B120" s="112" t="s">
        <v>63</v>
      </c>
      <c r="C120" s="112" t="s">
        <v>168</v>
      </c>
      <c r="D120" s="112" t="s">
        <v>169</v>
      </c>
      <c r="E120" s="127">
        <v>8652.91</v>
      </c>
      <c r="G120" s="117">
        <f t="shared" si="6"/>
        <v>8652.91</v>
      </c>
      <c r="H120" s="117">
        <f t="shared" si="5"/>
        <v>0</v>
      </c>
      <c r="I120" s="117"/>
      <c r="J120" s="113">
        <f t="shared" si="7"/>
        <v>8652.91</v>
      </c>
      <c r="L120" s="114">
        <f t="shared" si="8"/>
        <v>1</v>
      </c>
      <c r="N120" s="117">
        <v>0</v>
      </c>
      <c r="O120" s="117">
        <v>8065.8417042288138</v>
      </c>
      <c r="P120" s="118">
        <f t="shared" si="9"/>
        <v>8065.8417042288138</v>
      </c>
    </row>
    <row r="121" spans="1:16" x14ac:dyDescent="0.2">
      <c r="A121" s="112" t="s">
        <v>230</v>
      </c>
      <c r="B121" s="112"/>
      <c r="C121" s="112"/>
      <c r="D121" s="112"/>
      <c r="E121" s="127">
        <v>8652.91</v>
      </c>
      <c r="G121" s="117">
        <f t="shared" si="6"/>
        <v>0</v>
      </c>
      <c r="H121" s="117">
        <f t="shared" si="5"/>
        <v>0</v>
      </c>
      <c r="I121" s="117"/>
      <c r="J121" s="113">
        <f t="shared" si="7"/>
        <v>0</v>
      </c>
      <c r="L121" s="114">
        <f t="shared" si="8"/>
        <v>0</v>
      </c>
      <c r="N121" s="117">
        <v>0</v>
      </c>
      <c r="O121" s="117">
        <v>0</v>
      </c>
      <c r="P121" s="118">
        <f t="shared" si="9"/>
        <v>0</v>
      </c>
    </row>
    <row r="122" spans="1:16" x14ac:dyDescent="0.2">
      <c r="A122" s="112" t="s">
        <v>231</v>
      </c>
      <c r="B122" s="112" t="s">
        <v>63</v>
      </c>
      <c r="C122" s="112" t="s">
        <v>168</v>
      </c>
      <c r="D122" s="112" t="s">
        <v>169</v>
      </c>
      <c r="E122" s="127">
        <v>4303.8</v>
      </c>
      <c r="G122" s="117">
        <f t="shared" si="6"/>
        <v>4303.8</v>
      </c>
      <c r="H122" s="117">
        <f t="shared" si="5"/>
        <v>0</v>
      </c>
      <c r="I122" s="117"/>
      <c r="J122" s="113">
        <f t="shared" si="7"/>
        <v>4303.8</v>
      </c>
      <c r="L122" s="114">
        <f t="shared" si="8"/>
        <v>1</v>
      </c>
      <c r="N122" s="117">
        <v>0</v>
      </c>
      <c r="O122" s="117">
        <v>4086.8185725689032</v>
      </c>
      <c r="P122" s="118">
        <f t="shared" si="9"/>
        <v>4086.8185725689032</v>
      </c>
    </row>
    <row r="123" spans="1:16" x14ac:dyDescent="0.2">
      <c r="A123" s="112" t="s">
        <v>232</v>
      </c>
      <c r="B123" s="112"/>
      <c r="C123" s="112"/>
      <c r="D123" s="112"/>
      <c r="E123" s="127">
        <v>4303.8</v>
      </c>
      <c r="G123" s="117">
        <f t="shared" si="6"/>
        <v>0</v>
      </c>
      <c r="H123" s="117">
        <f t="shared" si="5"/>
        <v>0</v>
      </c>
      <c r="I123" s="117"/>
      <c r="J123" s="113">
        <f t="shared" si="7"/>
        <v>0</v>
      </c>
      <c r="L123" s="114">
        <f t="shared" si="8"/>
        <v>0</v>
      </c>
      <c r="N123" s="117">
        <v>0</v>
      </c>
      <c r="O123" s="117">
        <v>0</v>
      </c>
      <c r="P123" s="118">
        <f t="shared" si="9"/>
        <v>0</v>
      </c>
    </row>
    <row r="124" spans="1:16" x14ac:dyDescent="0.2">
      <c r="A124" s="112" t="s">
        <v>233</v>
      </c>
      <c r="B124" s="112" t="s">
        <v>63</v>
      </c>
      <c r="C124" s="112" t="s">
        <v>168</v>
      </c>
      <c r="D124" s="112" t="s">
        <v>169</v>
      </c>
      <c r="E124" s="127">
        <v>13054.320000000002</v>
      </c>
      <c r="G124" s="117">
        <f t="shared" si="6"/>
        <v>13054.320000000002</v>
      </c>
      <c r="H124" s="117">
        <f t="shared" si="5"/>
        <v>0</v>
      </c>
      <c r="I124" s="117"/>
      <c r="J124" s="113">
        <f t="shared" si="7"/>
        <v>13054.320000000002</v>
      </c>
      <c r="L124" s="114">
        <f t="shared" si="8"/>
        <v>1</v>
      </c>
      <c r="N124" s="117">
        <v>0</v>
      </c>
      <c r="O124" s="117">
        <v>12019.988964909726</v>
      </c>
      <c r="P124" s="118">
        <f t="shared" si="9"/>
        <v>12019.988964909726</v>
      </c>
    </row>
    <row r="125" spans="1:16" x14ac:dyDescent="0.2">
      <c r="A125" s="112" t="s">
        <v>234</v>
      </c>
      <c r="B125" s="112"/>
      <c r="C125" s="112"/>
      <c r="D125" s="112"/>
      <c r="E125" s="127">
        <v>13054.320000000002</v>
      </c>
      <c r="G125" s="117">
        <f t="shared" si="6"/>
        <v>0</v>
      </c>
      <c r="H125" s="117">
        <f t="shared" si="5"/>
        <v>0</v>
      </c>
      <c r="I125" s="117"/>
      <c r="J125" s="113">
        <f t="shared" si="7"/>
        <v>0</v>
      </c>
      <c r="L125" s="114">
        <f t="shared" si="8"/>
        <v>0</v>
      </c>
      <c r="N125" s="117">
        <v>0</v>
      </c>
      <c r="O125" s="117">
        <v>0</v>
      </c>
      <c r="P125" s="118">
        <f t="shared" si="9"/>
        <v>0</v>
      </c>
    </row>
    <row r="126" spans="1:16" x14ac:dyDescent="0.2">
      <c r="A126" s="112" t="s">
        <v>235</v>
      </c>
      <c r="B126" s="112" t="s">
        <v>63</v>
      </c>
      <c r="C126" s="112" t="s">
        <v>168</v>
      </c>
      <c r="D126" s="112" t="s">
        <v>169</v>
      </c>
      <c r="E126" s="127">
        <v>10092.33</v>
      </c>
      <c r="G126" s="117">
        <f t="shared" si="6"/>
        <v>10092.33</v>
      </c>
      <c r="H126" s="117">
        <f t="shared" si="5"/>
        <v>0</v>
      </c>
      <c r="I126" s="117"/>
      <c r="J126" s="113">
        <f t="shared" si="7"/>
        <v>10092.33</v>
      </c>
      <c r="L126" s="114">
        <f t="shared" si="8"/>
        <v>1</v>
      </c>
      <c r="N126" s="117">
        <v>0</v>
      </c>
      <c r="O126" s="117">
        <v>8103.9793910395647</v>
      </c>
      <c r="P126" s="118">
        <f t="shared" si="9"/>
        <v>8103.9793910395647</v>
      </c>
    </row>
    <row r="127" spans="1:16" x14ac:dyDescent="0.2">
      <c r="A127" s="112" t="s">
        <v>236</v>
      </c>
      <c r="B127" s="112"/>
      <c r="C127" s="112"/>
      <c r="D127" s="112"/>
      <c r="E127" s="127">
        <v>10092.33</v>
      </c>
      <c r="G127" s="117">
        <f t="shared" si="6"/>
        <v>0</v>
      </c>
      <c r="H127" s="117">
        <f t="shared" si="5"/>
        <v>0</v>
      </c>
      <c r="I127" s="117"/>
      <c r="J127" s="113">
        <f t="shared" si="7"/>
        <v>0</v>
      </c>
      <c r="L127" s="114">
        <f t="shared" si="8"/>
        <v>0</v>
      </c>
      <c r="N127" s="117">
        <v>0</v>
      </c>
      <c r="O127" s="117">
        <v>0</v>
      </c>
      <c r="P127" s="118">
        <f t="shared" si="9"/>
        <v>0</v>
      </c>
    </row>
    <row r="128" spans="1:16" x14ac:dyDescent="0.2">
      <c r="A128" s="112" t="s">
        <v>237</v>
      </c>
      <c r="B128" s="112" t="s">
        <v>63</v>
      </c>
      <c r="C128" s="112" t="s">
        <v>164</v>
      </c>
      <c r="D128" s="112" t="s">
        <v>165</v>
      </c>
      <c r="E128" s="127">
        <v>17905.25</v>
      </c>
      <c r="G128" s="117">
        <f t="shared" si="6"/>
        <v>17905.25</v>
      </c>
      <c r="H128" s="117">
        <f t="shared" si="5"/>
        <v>0</v>
      </c>
      <c r="I128" s="117"/>
      <c r="J128" s="113">
        <f t="shared" si="7"/>
        <v>17905.25</v>
      </c>
      <c r="L128" s="114">
        <f t="shared" si="8"/>
        <v>1</v>
      </c>
      <c r="N128" s="117">
        <v>22536.752294649999</v>
      </c>
      <c r="O128" s="117">
        <v>0</v>
      </c>
      <c r="P128" s="118">
        <f t="shared" si="9"/>
        <v>22536.752294649999</v>
      </c>
    </row>
    <row r="129" spans="1:16" x14ac:dyDescent="0.2">
      <c r="A129" s="112" t="s">
        <v>237</v>
      </c>
      <c r="B129" s="112" t="s">
        <v>63</v>
      </c>
      <c r="C129" s="112" t="s">
        <v>168</v>
      </c>
      <c r="D129" s="112" t="s">
        <v>169</v>
      </c>
      <c r="E129" s="127">
        <v>69157.59</v>
      </c>
      <c r="G129" s="117">
        <f t="shared" si="6"/>
        <v>69157.59</v>
      </c>
      <c r="H129" s="117">
        <f t="shared" si="5"/>
        <v>0</v>
      </c>
      <c r="I129" s="117"/>
      <c r="J129" s="113">
        <f t="shared" si="7"/>
        <v>69157.59</v>
      </c>
      <c r="L129" s="114">
        <f t="shared" si="8"/>
        <v>1</v>
      </c>
      <c r="N129" s="117">
        <v>0</v>
      </c>
      <c r="O129" s="117">
        <v>60359.227941291218</v>
      </c>
      <c r="P129" s="118">
        <f t="shared" si="9"/>
        <v>60359.227941291218</v>
      </c>
    </row>
    <row r="130" spans="1:16" x14ac:dyDescent="0.2">
      <c r="A130" s="112" t="s">
        <v>238</v>
      </c>
      <c r="B130" s="112"/>
      <c r="C130" s="112"/>
      <c r="D130" s="112"/>
      <c r="E130" s="127">
        <v>87062.84</v>
      </c>
      <c r="G130" s="117">
        <f t="shared" si="6"/>
        <v>0</v>
      </c>
      <c r="H130" s="117">
        <f t="shared" si="5"/>
        <v>0</v>
      </c>
      <c r="I130" s="117"/>
      <c r="J130" s="113">
        <f t="shared" si="7"/>
        <v>0</v>
      </c>
      <c r="L130" s="114">
        <f t="shared" si="8"/>
        <v>0</v>
      </c>
      <c r="N130" s="117">
        <v>0</v>
      </c>
      <c r="O130" s="117">
        <v>0</v>
      </c>
      <c r="P130" s="118">
        <f t="shared" si="9"/>
        <v>0</v>
      </c>
    </row>
    <row r="131" spans="1:16" x14ac:dyDescent="0.2">
      <c r="A131" s="112" t="s">
        <v>239</v>
      </c>
      <c r="B131" s="112" t="s">
        <v>63</v>
      </c>
      <c r="C131" s="112" t="s">
        <v>168</v>
      </c>
      <c r="D131" s="112" t="s">
        <v>169</v>
      </c>
      <c r="E131" s="127">
        <v>2938.3399999999997</v>
      </c>
      <c r="G131" s="117">
        <f t="shared" si="6"/>
        <v>2938.3399999999997</v>
      </c>
      <c r="H131" s="117">
        <f t="shared" si="5"/>
        <v>0</v>
      </c>
      <c r="I131" s="117"/>
      <c r="J131" s="113">
        <f t="shared" si="7"/>
        <v>2938.3399999999997</v>
      </c>
      <c r="L131" s="114">
        <f t="shared" si="8"/>
        <v>1</v>
      </c>
      <c r="N131" s="117">
        <v>0</v>
      </c>
      <c r="O131" s="117">
        <v>1981.2196088369558</v>
      </c>
      <c r="P131" s="118">
        <f t="shared" si="9"/>
        <v>1981.2196088369558</v>
      </c>
    </row>
    <row r="132" spans="1:16" x14ac:dyDescent="0.2">
      <c r="A132" s="112" t="s">
        <v>240</v>
      </c>
      <c r="B132" s="112"/>
      <c r="C132" s="112"/>
      <c r="D132" s="112"/>
      <c r="E132" s="127">
        <v>2938.3399999999997</v>
      </c>
      <c r="G132" s="117">
        <f t="shared" si="6"/>
        <v>0</v>
      </c>
      <c r="H132" s="117">
        <f t="shared" si="5"/>
        <v>0</v>
      </c>
      <c r="I132" s="117"/>
      <c r="J132" s="113">
        <f t="shared" si="7"/>
        <v>0</v>
      </c>
      <c r="L132" s="114">
        <f t="shared" si="8"/>
        <v>0</v>
      </c>
      <c r="N132" s="117">
        <v>0</v>
      </c>
      <c r="O132" s="117">
        <v>0</v>
      </c>
      <c r="P132" s="118">
        <f t="shared" si="9"/>
        <v>0</v>
      </c>
    </row>
    <row r="133" spans="1:16" x14ac:dyDescent="0.2">
      <c r="A133" s="112" t="s">
        <v>241</v>
      </c>
      <c r="B133" s="112" t="s">
        <v>63</v>
      </c>
      <c r="C133" s="112" t="s">
        <v>164</v>
      </c>
      <c r="D133" s="112" t="s">
        <v>165</v>
      </c>
      <c r="E133" s="127">
        <v>31882.759999999995</v>
      </c>
      <c r="G133" s="117">
        <f t="shared" si="6"/>
        <v>31882.759999999995</v>
      </c>
      <c r="H133" s="117">
        <f t="shared" ref="H133:H196" si="10">IFERROR(IF(RIGHT($A133,5)="total",0,IF($A133="101516",-$E133,0)),0)</f>
        <v>0</v>
      </c>
      <c r="I133" s="117"/>
      <c r="J133" s="113">
        <f t="shared" si="7"/>
        <v>31882.759999999995</v>
      </c>
      <c r="L133" s="114">
        <f t="shared" si="8"/>
        <v>1</v>
      </c>
      <c r="N133" s="117">
        <v>40074.072154634996</v>
      </c>
      <c r="O133" s="117">
        <v>0</v>
      </c>
      <c r="P133" s="118">
        <f t="shared" si="9"/>
        <v>40074.072154634996</v>
      </c>
    </row>
    <row r="134" spans="1:16" x14ac:dyDescent="0.2">
      <c r="A134" s="112" t="s">
        <v>242</v>
      </c>
      <c r="B134" s="112"/>
      <c r="C134" s="112"/>
      <c r="D134" s="112"/>
      <c r="E134" s="127">
        <v>31882.759999999995</v>
      </c>
      <c r="G134" s="117">
        <f t="shared" ref="G134:G197" si="11">IFERROR(IF(RIGHT($A134,5)="total",0,$E134),0)</f>
        <v>0</v>
      </c>
      <c r="H134" s="117">
        <f t="shared" si="10"/>
        <v>0</v>
      </c>
      <c r="I134" s="117"/>
      <c r="J134" s="113">
        <f t="shared" ref="J134:J197" si="12">SUM(G134:I134)</f>
        <v>0</v>
      </c>
      <c r="L134" s="114">
        <f t="shared" ref="L134:L197" si="13">IFERROR(IF(OR(RIGHT($A134,5)="total",RIGHT($B134,5)="total"),0,IF($C134="515044",$E134/SUMIFS($E:$E,$A:$A,$A134,$C:$C,"515044"),$E134/(SUMIFS($E:$E,$A:$A,$A134,$C:$C,"515042")+SUMIFS($E:$E,$A:$A,$A134,$C:$C,"515040")))),0)</f>
        <v>0</v>
      </c>
      <c r="N134" s="117">
        <v>0</v>
      </c>
      <c r="O134" s="117">
        <v>0</v>
      </c>
      <c r="P134" s="118">
        <f t="shared" ref="P134:P197" si="14">SUM(N134:O134)</f>
        <v>0</v>
      </c>
    </row>
    <row r="135" spans="1:16" x14ac:dyDescent="0.2">
      <c r="A135" s="112" t="s">
        <v>243</v>
      </c>
      <c r="B135" s="112" t="s">
        <v>63</v>
      </c>
      <c r="C135" s="112" t="s">
        <v>164</v>
      </c>
      <c r="D135" s="112" t="s">
        <v>165</v>
      </c>
      <c r="E135" s="127">
        <v>38691.799999999996</v>
      </c>
      <c r="G135" s="117">
        <f t="shared" si="11"/>
        <v>38691.799999999996</v>
      </c>
      <c r="H135" s="117">
        <f t="shared" si="10"/>
        <v>0</v>
      </c>
      <c r="I135" s="117"/>
      <c r="J135" s="113">
        <f t="shared" si="12"/>
        <v>38691.799999999996</v>
      </c>
      <c r="L135" s="114">
        <f t="shared" si="13"/>
        <v>1</v>
      </c>
      <c r="N135" s="117">
        <v>32267.311376650003</v>
      </c>
      <c r="O135" s="117">
        <v>0</v>
      </c>
      <c r="P135" s="118">
        <f t="shared" si="14"/>
        <v>32267.311376650003</v>
      </c>
    </row>
    <row r="136" spans="1:16" x14ac:dyDescent="0.2">
      <c r="A136" s="112" t="s">
        <v>244</v>
      </c>
      <c r="B136" s="112"/>
      <c r="C136" s="112"/>
      <c r="D136" s="112"/>
      <c r="E136" s="127">
        <v>38691.799999999996</v>
      </c>
      <c r="G136" s="117">
        <f t="shared" si="11"/>
        <v>0</v>
      </c>
      <c r="H136" s="117">
        <f t="shared" si="10"/>
        <v>0</v>
      </c>
      <c r="I136" s="117"/>
      <c r="J136" s="113">
        <f t="shared" si="12"/>
        <v>0</v>
      </c>
      <c r="L136" s="114">
        <f t="shared" si="13"/>
        <v>0</v>
      </c>
      <c r="N136" s="117">
        <v>0</v>
      </c>
      <c r="O136" s="117">
        <v>0</v>
      </c>
      <c r="P136" s="118">
        <f t="shared" si="14"/>
        <v>0</v>
      </c>
    </row>
    <row r="137" spans="1:16" x14ac:dyDescent="0.2">
      <c r="A137" s="112" t="s">
        <v>245</v>
      </c>
      <c r="B137" s="112" t="s">
        <v>134</v>
      </c>
      <c r="C137" s="112" t="s">
        <v>164</v>
      </c>
      <c r="D137" s="112" t="s">
        <v>165</v>
      </c>
      <c r="E137" s="127">
        <v>8816.11</v>
      </c>
      <c r="G137" s="117">
        <f t="shared" si="11"/>
        <v>8816.11</v>
      </c>
      <c r="H137" s="117">
        <f t="shared" si="10"/>
        <v>0</v>
      </c>
      <c r="I137" s="117"/>
      <c r="J137" s="113">
        <f t="shared" si="12"/>
        <v>8816.11</v>
      </c>
      <c r="L137" s="114">
        <f t="shared" si="13"/>
        <v>0.81762755563387135</v>
      </c>
      <c r="N137" s="117">
        <v>11075.370451266823</v>
      </c>
      <c r="O137" s="117">
        <v>0</v>
      </c>
      <c r="P137" s="118">
        <f t="shared" si="14"/>
        <v>11075.370451266823</v>
      </c>
    </row>
    <row r="138" spans="1:16" x14ac:dyDescent="0.2">
      <c r="A138" s="112" t="s">
        <v>245</v>
      </c>
      <c r="B138" s="112" t="s">
        <v>134</v>
      </c>
      <c r="C138" s="112" t="s">
        <v>166</v>
      </c>
      <c r="D138" s="112" t="s">
        <v>167</v>
      </c>
      <c r="E138" s="127">
        <v>1966.44</v>
      </c>
      <c r="G138" s="117">
        <f t="shared" si="11"/>
        <v>1966.44</v>
      </c>
      <c r="H138" s="117">
        <f t="shared" si="10"/>
        <v>0</v>
      </c>
      <c r="I138" s="117"/>
      <c r="J138" s="113">
        <f t="shared" si="12"/>
        <v>1966.44</v>
      </c>
      <c r="L138" s="114">
        <f t="shared" si="13"/>
        <v>0.18237244436612859</v>
      </c>
      <c r="N138" s="117">
        <v>2470.3697515331742</v>
      </c>
      <c r="O138" s="117">
        <v>0</v>
      </c>
      <c r="P138" s="118">
        <f t="shared" si="14"/>
        <v>2470.3697515331742</v>
      </c>
    </row>
    <row r="139" spans="1:16" x14ac:dyDescent="0.2">
      <c r="A139" s="112" t="s">
        <v>245</v>
      </c>
      <c r="B139" s="112" t="s">
        <v>134</v>
      </c>
      <c r="C139" s="112" t="s">
        <v>168</v>
      </c>
      <c r="D139" s="112" t="s">
        <v>169</v>
      </c>
      <c r="E139" s="127">
        <v>12917.2</v>
      </c>
      <c r="G139" s="117">
        <f t="shared" si="11"/>
        <v>12917.2</v>
      </c>
      <c r="H139" s="117">
        <f t="shared" si="10"/>
        <v>0</v>
      </c>
      <c r="I139" s="117"/>
      <c r="J139" s="113">
        <f t="shared" si="12"/>
        <v>12917.2</v>
      </c>
      <c r="L139" s="114">
        <f t="shared" si="13"/>
        <v>1</v>
      </c>
      <c r="N139" s="117">
        <v>0</v>
      </c>
      <c r="O139" s="117">
        <v>11578.309371106334</v>
      </c>
      <c r="P139" s="118">
        <f t="shared" si="14"/>
        <v>11578.309371106334</v>
      </c>
    </row>
    <row r="140" spans="1:16" x14ac:dyDescent="0.2">
      <c r="A140" s="112" t="s">
        <v>246</v>
      </c>
      <c r="B140" s="112"/>
      <c r="C140" s="112"/>
      <c r="D140" s="112"/>
      <c r="E140" s="127">
        <v>23699.75</v>
      </c>
      <c r="G140" s="117">
        <f t="shared" si="11"/>
        <v>0</v>
      </c>
      <c r="H140" s="117">
        <f t="shared" si="10"/>
        <v>0</v>
      </c>
      <c r="I140" s="117"/>
      <c r="J140" s="113">
        <f t="shared" si="12"/>
        <v>0</v>
      </c>
      <c r="L140" s="114">
        <f t="shared" si="13"/>
        <v>0</v>
      </c>
      <c r="N140" s="117">
        <v>0</v>
      </c>
      <c r="O140" s="117">
        <v>0</v>
      </c>
      <c r="P140" s="118">
        <f t="shared" si="14"/>
        <v>0</v>
      </c>
    </row>
    <row r="141" spans="1:16" x14ac:dyDescent="0.2">
      <c r="A141" s="112" t="s">
        <v>247</v>
      </c>
      <c r="B141" s="112" t="s">
        <v>132</v>
      </c>
      <c r="C141" s="112" t="s">
        <v>164</v>
      </c>
      <c r="D141" s="112" t="s">
        <v>165</v>
      </c>
      <c r="E141" s="127">
        <v>49993.399999999994</v>
      </c>
      <c r="G141" s="117">
        <f t="shared" si="11"/>
        <v>49993.399999999994</v>
      </c>
      <c r="H141" s="117">
        <f t="shared" si="10"/>
        <v>0</v>
      </c>
      <c r="I141" s="117"/>
      <c r="J141" s="113">
        <f t="shared" si="12"/>
        <v>49993.399999999994</v>
      </c>
      <c r="L141" s="114">
        <f t="shared" si="13"/>
        <v>1</v>
      </c>
      <c r="N141" s="117">
        <v>65228.049645775005</v>
      </c>
      <c r="O141" s="117">
        <v>0</v>
      </c>
      <c r="P141" s="118">
        <f t="shared" si="14"/>
        <v>65228.049645775005</v>
      </c>
    </row>
    <row r="142" spans="1:16" x14ac:dyDescent="0.2">
      <c r="A142" s="112" t="s">
        <v>248</v>
      </c>
      <c r="B142" s="112"/>
      <c r="C142" s="112"/>
      <c r="D142" s="112"/>
      <c r="E142" s="127">
        <v>49993.399999999994</v>
      </c>
      <c r="G142" s="117">
        <f t="shared" si="11"/>
        <v>0</v>
      </c>
      <c r="H142" s="117">
        <f t="shared" si="10"/>
        <v>0</v>
      </c>
      <c r="I142" s="117"/>
      <c r="J142" s="113">
        <f t="shared" si="12"/>
        <v>0</v>
      </c>
      <c r="L142" s="114">
        <f t="shared" si="13"/>
        <v>0</v>
      </c>
      <c r="N142" s="117">
        <v>0</v>
      </c>
      <c r="O142" s="117">
        <v>0</v>
      </c>
      <c r="P142" s="118">
        <f t="shared" si="14"/>
        <v>0</v>
      </c>
    </row>
    <row r="143" spans="1:16" x14ac:dyDescent="0.2">
      <c r="A143" s="112" t="s">
        <v>249</v>
      </c>
      <c r="B143" s="112" t="s">
        <v>132</v>
      </c>
      <c r="C143" s="112" t="s">
        <v>164</v>
      </c>
      <c r="D143" s="112" t="s">
        <v>165</v>
      </c>
      <c r="E143" s="127">
        <v>126787.68000000001</v>
      </c>
      <c r="G143" s="117">
        <f t="shared" si="11"/>
        <v>126787.68000000001</v>
      </c>
      <c r="H143" s="117">
        <f t="shared" si="10"/>
        <v>0</v>
      </c>
      <c r="I143" s="117"/>
      <c r="J143" s="113">
        <f t="shared" si="12"/>
        <v>126787.68000000001</v>
      </c>
      <c r="L143" s="114">
        <f t="shared" si="13"/>
        <v>1</v>
      </c>
      <c r="N143" s="117">
        <v>174493.719529675</v>
      </c>
      <c r="O143" s="117">
        <v>0</v>
      </c>
      <c r="P143" s="118">
        <f t="shared" si="14"/>
        <v>174493.719529675</v>
      </c>
    </row>
    <row r="144" spans="1:16" x14ac:dyDescent="0.2">
      <c r="A144" s="112" t="s">
        <v>250</v>
      </c>
      <c r="B144" s="112"/>
      <c r="C144" s="112"/>
      <c r="D144" s="112"/>
      <c r="E144" s="127">
        <v>126787.68000000001</v>
      </c>
      <c r="G144" s="117">
        <f t="shared" si="11"/>
        <v>0</v>
      </c>
      <c r="H144" s="117">
        <f t="shared" si="10"/>
        <v>0</v>
      </c>
      <c r="I144" s="117"/>
      <c r="J144" s="113">
        <f t="shared" si="12"/>
        <v>0</v>
      </c>
      <c r="L144" s="114">
        <f t="shared" si="13"/>
        <v>0</v>
      </c>
      <c r="N144" s="117">
        <v>0</v>
      </c>
      <c r="O144" s="117">
        <v>0</v>
      </c>
      <c r="P144" s="118">
        <f t="shared" si="14"/>
        <v>0</v>
      </c>
    </row>
    <row r="145" spans="1:16" x14ac:dyDescent="0.2">
      <c r="A145" s="112" t="s">
        <v>251</v>
      </c>
      <c r="B145" s="112" t="s">
        <v>132</v>
      </c>
      <c r="C145" s="112" t="s">
        <v>166</v>
      </c>
      <c r="D145" s="112" t="s">
        <v>167</v>
      </c>
      <c r="E145" s="127">
        <v>9083.0400000000009</v>
      </c>
      <c r="G145" s="117">
        <f t="shared" si="11"/>
        <v>9083.0400000000009</v>
      </c>
      <c r="H145" s="117">
        <f t="shared" si="10"/>
        <v>0</v>
      </c>
      <c r="I145" s="117"/>
      <c r="J145" s="113">
        <f t="shared" si="12"/>
        <v>9083.0400000000009</v>
      </c>
      <c r="L145" s="114">
        <f t="shared" si="13"/>
        <v>1</v>
      </c>
      <c r="N145" s="117">
        <v>11451.702646775</v>
      </c>
      <c r="O145" s="117">
        <v>0</v>
      </c>
      <c r="P145" s="118">
        <f t="shared" si="14"/>
        <v>11451.702646775</v>
      </c>
    </row>
    <row r="146" spans="1:16" x14ac:dyDescent="0.2">
      <c r="A146" s="112" t="s">
        <v>252</v>
      </c>
      <c r="B146" s="112"/>
      <c r="C146" s="112"/>
      <c r="D146" s="112"/>
      <c r="E146" s="127">
        <v>9083.0400000000009</v>
      </c>
      <c r="G146" s="117">
        <f t="shared" si="11"/>
        <v>0</v>
      </c>
      <c r="H146" s="117">
        <f t="shared" si="10"/>
        <v>0</v>
      </c>
      <c r="I146" s="117"/>
      <c r="J146" s="113">
        <f t="shared" si="12"/>
        <v>0</v>
      </c>
      <c r="L146" s="114">
        <f t="shared" si="13"/>
        <v>0</v>
      </c>
      <c r="N146" s="117">
        <v>0</v>
      </c>
      <c r="O146" s="117">
        <v>0</v>
      </c>
      <c r="P146" s="118">
        <f t="shared" si="14"/>
        <v>0</v>
      </c>
    </row>
    <row r="147" spans="1:16" x14ac:dyDescent="0.2">
      <c r="A147" s="112" t="s">
        <v>253</v>
      </c>
      <c r="B147" s="112" t="s">
        <v>132</v>
      </c>
      <c r="C147" s="112" t="s">
        <v>164</v>
      </c>
      <c r="D147" s="112" t="s">
        <v>165</v>
      </c>
      <c r="E147" s="127">
        <v>47315.979999999996</v>
      </c>
      <c r="G147" s="117">
        <f t="shared" si="11"/>
        <v>47315.979999999996</v>
      </c>
      <c r="H147" s="117">
        <f t="shared" si="10"/>
        <v>0</v>
      </c>
      <c r="I147" s="117"/>
      <c r="J147" s="113">
        <f t="shared" si="12"/>
        <v>47315.979999999996</v>
      </c>
      <c r="L147" s="114">
        <f t="shared" si="13"/>
        <v>1</v>
      </c>
      <c r="N147" s="117">
        <v>62550.252269124998</v>
      </c>
      <c r="O147" s="117">
        <v>0</v>
      </c>
      <c r="P147" s="118">
        <f t="shared" si="14"/>
        <v>62550.252269124998</v>
      </c>
    </row>
    <row r="148" spans="1:16" x14ac:dyDescent="0.2">
      <c r="A148" s="112" t="s">
        <v>254</v>
      </c>
      <c r="B148" s="112"/>
      <c r="C148" s="112"/>
      <c r="D148" s="112"/>
      <c r="E148" s="127">
        <v>47315.979999999996</v>
      </c>
      <c r="G148" s="117">
        <f t="shared" si="11"/>
        <v>0</v>
      </c>
      <c r="H148" s="117">
        <f t="shared" si="10"/>
        <v>0</v>
      </c>
      <c r="I148" s="117"/>
      <c r="J148" s="113">
        <f t="shared" si="12"/>
        <v>0</v>
      </c>
      <c r="L148" s="114">
        <f t="shared" si="13"/>
        <v>0</v>
      </c>
      <c r="N148" s="117">
        <v>0</v>
      </c>
      <c r="O148" s="117">
        <v>0</v>
      </c>
      <c r="P148" s="118">
        <f t="shared" si="14"/>
        <v>0</v>
      </c>
    </row>
    <row r="149" spans="1:16" x14ac:dyDescent="0.2">
      <c r="A149" s="112" t="s">
        <v>255</v>
      </c>
      <c r="B149" s="112" t="s">
        <v>120</v>
      </c>
      <c r="C149" s="112" t="s">
        <v>164</v>
      </c>
      <c r="D149" s="112" t="s">
        <v>165</v>
      </c>
      <c r="E149" s="127">
        <v>2440.1099999999992</v>
      </c>
      <c r="G149" s="117">
        <f t="shared" si="11"/>
        <v>2440.1099999999992</v>
      </c>
      <c r="H149" s="117">
        <f t="shared" si="10"/>
        <v>0</v>
      </c>
      <c r="I149" s="117"/>
      <c r="J149" s="113">
        <f t="shared" si="12"/>
        <v>2440.1099999999992</v>
      </c>
      <c r="L149" s="114">
        <f t="shared" si="13"/>
        <v>1.946441761737551E-2</v>
      </c>
      <c r="N149" s="117">
        <v>3071.6921957366335</v>
      </c>
      <c r="O149" s="117">
        <v>0</v>
      </c>
      <c r="P149" s="118">
        <f t="shared" si="14"/>
        <v>3071.6921957366335</v>
      </c>
    </row>
    <row r="150" spans="1:16" x14ac:dyDescent="0.2">
      <c r="A150" s="112" t="s">
        <v>255</v>
      </c>
      <c r="B150" s="112" t="s">
        <v>120</v>
      </c>
      <c r="C150" s="112" t="s">
        <v>166</v>
      </c>
      <c r="D150" s="112" t="s">
        <v>167</v>
      </c>
      <c r="E150" s="127">
        <v>67.169999999999987</v>
      </c>
      <c r="G150" s="117">
        <f t="shared" si="11"/>
        <v>67.169999999999987</v>
      </c>
      <c r="H150" s="117">
        <f t="shared" si="10"/>
        <v>0</v>
      </c>
      <c r="I150" s="117"/>
      <c r="J150" s="113">
        <f t="shared" si="12"/>
        <v>67.169999999999987</v>
      </c>
      <c r="L150" s="114">
        <f t="shared" si="13"/>
        <v>5.3580573472471042E-4</v>
      </c>
      <c r="N150" s="117">
        <v>84.55584575598219</v>
      </c>
      <c r="O150" s="117">
        <v>0</v>
      </c>
      <c r="P150" s="118">
        <f t="shared" si="14"/>
        <v>84.55584575598219</v>
      </c>
    </row>
    <row r="151" spans="1:16" x14ac:dyDescent="0.2">
      <c r="A151" s="112" t="s">
        <v>255</v>
      </c>
      <c r="B151" s="112" t="s">
        <v>122</v>
      </c>
      <c r="C151" s="112" t="s">
        <v>164</v>
      </c>
      <c r="D151" s="112" t="s">
        <v>165</v>
      </c>
      <c r="E151" s="127">
        <v>14640.570000000002</v>
      </c>
      <c r="G151" s="117">
        <f t="shared" si="11"/>
        <v>14640.570000000002</v>
      </c>
      <c r="H151" s="117">
        <f t="shared" si="10"/>
        <v>0</v>
      </c>
      <c r="I151" s="117"/>
      <c r="J151" s="113">
        <f t="shared" si="12"/>
        <v>14640.570000000002</v>
      </c>
      <c r="L151" s="114">
        <f t="shared" si="13"/>
        <v>0.1167857877867881</v>
      </c>
      <c r="N151" s="117">
        <v>18430.039879405398</v>
      </c>
      <c r="O151" s="117">
        <v>0</v>
      </c>
      <c r="P151" s="118">
        <f t="shared" si="14"/>
        <v>18430.039879405398</v>
      </c>
    </row>
    <row r="152" spans="1:16" x14ac:dyDescent="0.2">
      <c r="A152" s="112" t="s">
        <v>255</v>
      </c>
      <c r="B152" s="112" t="s">
        <v>122</v>
      </c>
      <c r="C152" s="112" t="s">
        <v>166</v>
      </c>
      <c r="D152" s="112" t="s">
        <v>167</v>
      </c>
      <c r="E152" s="127">
        <v>402.93999999999994</v>
      </c>
      <c r="G152" s="117">
        <f t="shared" si="11"/>
        <v>402.93999999999994</v>
      </c>
      <c r="H152" s="117">
        <f t="shared" si="10"/>
        <v>0</v>
      </c>
      <c r="I152" s="117"/>
      <c r="J152" s="113">
        <f t="shared" si="12"/>
        <v>402.93999999999994</v>
      </c>
      <c r="L152" s="114">
        <f t="shared" si="13"/>
        <v>3.2141962594904694E-3</v>
      </c>
      <c r="N152" s="117">
        <v>507.23436785641599</v>
      </c>
      <c r="O152" s="117">
        <v>0</v>
      </c>
      <c r="P152" s="118">
        <f t="shared" si="14"/>
        <v>507.23436785641599</v>
      </c>
    </row>
    <row r="153" spans="1:16" x14ac:dyDescent="0.2">
      <c r="A153" s="112" t="s">
        <v>255</v>
      </c>
      <c r="B153" s="112" t="s">
        <v>123</v>
      </c>
      <c r="C153" s="112" t="s">
        <v>164</v>
      </c>
      <c r="D153" s="112" t="s">
        <v>165</v>
      </c>
      <c r="E153" s="127">
        <v>8540.36</v>
      </c>
      <c r="G153" s="117">
        <f t="shared" si="11"/>
        <v>8540.36</v>
      </c>
      <c r="H153" s="117">
        <f t="shared" si="10"/>
        <v>0</v>
      </c>
      <c r="I153" s="117"/>
      <c r="J153" s="113">
        <f t="shared" si="12"/>
        <v>8540.36</v>
      </c>
      <c r="L153" s="114">
        <f t="shared" si="13"/>
        <v>6.8125262239296255E-2</v>
      </c>
      <c r="N153" s="117">
        <v>10750.891214240884</v>
      </c>
      <c r="O153" s="117">
        <v>0</v>
      </c>
      <c r="P153" s="118">
        <f t="shared" si="14"/>
        <v>10750.891214240884</v>
      </c>
    </row>
    <row r="154" spans="1:16" x14ac:dyDescent="0.2">
      <c r="A154" s="112" t="s">
        <v>255</v>
      </c>
      <c r="B154" s="112" t="s">
        <v>123</v>
      </c>
      <c r="C154" s="112" t="s">
        <v>166</v>
      </c>
      <c r="D154" s="112" t="s">
        <v>167</v>
      </c>
      <c r="E154" s="127">
        <v>235.05999999999997</v>
      </c>
      <c r="G154" s="117">
        <f t="shared" si="11"/>
        <v>235.05999999999997</v>
      </c>
      <c r="H154" s="117">
        <f t="shared" si="10"/>
        <v>0</v>
      </c>
      <c r="I154" s="117"/>
      <c r="J154" s="113">
        <f t="shared" si="12"/>
        <v>235.05999999999997</v>
      </c>
      <c r="L154" s="114">
        <f t="shared" si="13"/>
        <v>1.8750408814112022E-3</v>
      </c>
      <c r="N154" s="117">
        <v>295.90140097366645</v>
      </c>
      <c r="O154" s="117">
        <v>0</v>
      </c>
      <c r="P154" s="118">
        <f t="shared" si="14"/>
        <v>295.90140097366645</v>
      </c>
    </row>
    <row r="155" spans="1:16" x14ac:dyDescent="0.2">
      <c r="A155" s="112" t="s">
        <v>255</v>
      </c>
      <c r="B155" s="112" t="s">
        <v>124</v>
      </c>
      <c r="C155" s="112" t="s">
        <v>164</v>
      </c>
      <c r="D155" s="112" t="s">
        <v>165</v>
      </c>
      <c r="E155" s="127">
        <v>28061.100000000002</v>
      </c>
      <c r="G155" s="117">
        <f t="shared" si="11"/>
        <v>28061.100000000002</v>
      </c>
      <c r="H155" s="117">
        <f t="shared" si="10"/>
        <v>0</v>
      </c>
      <c r="I155" s="117"/>
      <c r="J155" s="113">
        <f t="shared" si="12"/>
        <v>28061.100000000002</v>
      </c>
      <c r="L155" s="114">
        <f t="shared" si="13"/>
        <v>0.22383948641779924</v>
      </c>
      <c r="N155" s="117">
        <v>35324.252543444876</v>
      </c>
      <c r="O155" s="117">
        <v>0</v>
      </c>
      <c r="P155" s="118">
        <f t="shared" si="14"/>
        <v>35324.252543444876</v>
      </c>
    </row>
    <row r="156" spans="1:16" x14ac:dyDescent="0.2">
      <c r="A156" s="112" t="s">
        <v>255</v>
      </c>
      <c r="B156" s="112" t="s">
        <v>124</v>
      </c>
      <c r="C156" s="112" t="s">
        <v>166</v>
      </c>
      <c r="D156" s="112" t="s">
        <v>167</v>
      </c>
      <c r="E156" s="127">
        <v>772.29000000000008</v>
      </c>
      <c r="G156" s="117">
        <f t="shared" si="11"/>
        <v>772.29000000000008</v>
      </c>
      <c r="H156" s="117">
        <f t="shared" si="10"/>
        <v>0</v>
      </c>
      <c r="I156" s="117"/>
      <c r="J156" s="113">
        <f t="shared" si="12"/>
        <v>772.29000000000008</v>
      </c>
      <c r="L156" s="114">
        <f t="shared" si="13"/>
        <v>6.160449767314973E-3</v>
      </c>
      <c r="N156" s="117">
        <v>972.18451866737382</v>
      </c>
      <c r="O156" s="117">
        <v>0</v>
      </c>
      <c r="P156" s="118">
        <f t="shared" si="14"/>
        <v>972.18451866737382</v>
      </c>
    </row>
    <row r="157" spans="1:16" x14ac:dyDescent="0.2">
      <c r="A157" s="112" t="s">
        <v>255</v>
      </c>
      <c r="B157" s="112" t="s">
        <v>128</v>
      </c>
      <c r="C157" s="112" t="s">
        <v>164</v>
      </c>
      <c r="D157" s="112" t="s">
        <v>165</v>
      </c>
      <c r="E157" s="127">
        <v>15860.64</v>
      </c>
      <c r="G157" s="117">
        <f t="shared" si="11"/>
        <v>15860.64</v>
      </c>
      <c r="H157" s="117">
        <f t="shared" si="10"/>
        <v>0</v>
      </c>
      <c r="I157" s="117"/>
      <c r="J157" s="113">
        <f t="shared" si="12"/>
        <v>15860.64</v>
      </c>
      <c r="L157" s="114">
        <f t="shared" si="13"/>
        <v>0.12651811624838666</v>
      </c>
      <c r="N157" s="117">
        <v>19965.90485977611</v>
      </c>
      <c r="O157" s="117">
        <v>0</v>
      </c>
      <c r="P157" s="118">
        <f t="shared" si="14"/>
        <v>19965.90485977611</v>
      </c>
    </row>
    <row r="158" spans="1:16" x14ac:dyDescent="0.2">
      <c r="A158" s="112" t="s">
        <v>255</v>
      </c>
      <c r="B158" s="112" t="s">
        <v>128</v>
      </c>
      <c r="C158" s="112" t="s">
        <v>166</v>
      </c>
      <c r="D158" s="112" t="s">
        <v>167</v>
      </c>
      <c r="E158" s="127">
        <v>436.51</v>
      </c>
      <c r="G158" s="117">
        <f t="shared" si="11"/>
        <v>436.51</v>
      </c>
      <c r="H158" s="117">
        <f t="shared" si="10"/>
        <v>0</v>
      </c>
      <c r="I158" s="117"/>
      <c r="J158" s="113">
        <f t="shared" si="12"/>
        <v>436.51</v>
      </c>
      <c r="L158" s="114">
        <f t="shared" si="13"/>
        <v>3.481979473941989E-3</v>
      </c>
      <c r="N158" s="117">
        <v>549.49340823200521</v>
      </c>
      <c r="O158" s="117">
        <v>0</v>
      </c>
      <c r="P158" s="118">
        <f t="shared" si="14"/>
        <v>549.49340823200521</v>
      </c>
    </row>
    <row r="159" spans="1:16" x14ac:dyDescent="0.2">
      <c r="A159" s="112" t="s">
        <v>255</v>
      </c>
      <c r="B159" s="112" t="s">
        <v>134</v>
      </c>
      <c r="C159" s="112" t="s">
        <v>164</v>
      </c>
      <c r="D159" s="112" t="s">
        <v>165</v>
      </c>
      <c r="E159" s="127">
        <v>1220.08</v>
      </c>
      <c r="G159" s="117">
        <f t="shared" si="11"/>
        <v>1220.08</v>
      </c>
      <c r="H159" s="117">
        <f t="shared" si="10"/>
        <v>0</v>
      </c>
      <c r="I159" s="117"/>
      <c r="J159" s="113">
        <f t="shared" si="12"/>
        <v>1220.08</v>
      </c>
      <c r="L159" s="114">
        <f t="shared" si="13"/>
        <v>9.7324082302058176E-3</v>
      </c>
      <c r="N159" s="117">
        <v>1535.8775687056536</v>
      </c>
      <c r="O159" s="117">
        <v>0</v>
      </c>
      <c r="P159" s="118">
        <f t="shared" si="14"/>
        <v>1535.8775687056536</v>
      </c>
    </row>
    <row r="160" spans="1:16" x14ac:dyDescent="0.2">
      <c r="A160" s="112" t="s">
        <v>255</v>
      </c>
      <c r="B160" s="112" t="s">
        <v>134</v>
      </c>
      <c r="C160" s="112" t="s">
        <v>166</v>
      </c>
      <c r="D160" s="112" t="s">
        <v>167</v>
      </c>
      <c r="E160" s="127">
        <v>33.590000000000003</v>
      </c>
      <c r="G160" s="117">
        <f t="shared" si="11"/>
        <v>33.590000000000003</v>
      </c>
      <c r="H160" s="117">
        <f t="shared" si="10"/>
        <v>0</v>
      </c>
      <c r="I160" s="117"/>
      <c r="J160" s="113">
        <f t="shared" si="12"/>
        <v>33.590000000000003</v>
      </c>
      <c r="L160" s="114">
        <f t="shared" si="13"/>
        <v>2.6794275166596739E-4</v>
      </c>
      <c r="N160" s="117">
        <v>42.284217045458426</v>
      </c>
      <c r="O160" s="117">
        <v>0</v>
      </c>
      <c r="P160" s="118">
        <f t="shared" si="14"/>
        <v>42.284217045458426</v>
      </c>
    </row>
    <row r="161" spans="1:16" x14ac:dyDescent="0.2">
      <c r="A161" s="112" t="s">
        <v>255</v>
      </c>
      <c r="B161" s="112" t="s">
        <v>136</v>
      </c>
      <c r="C161" s="112" t="s">
        <v>164</v>
      </c>
      <c r="D161" s="112" t="s">
        <v>165</v>
      </c>
      <c r="E161" s="127">
        <v>3660.15</v>
      </c>
      <c r="G161" s="117">
        <f t="shared" si="11"/>
        <v>3660.15</v>
      </c>
      <c r="H161" s="117">
        <f t="shared" si="10"/>
        <v>0</v>
      </c>
      <c r="I161" s="117"/>
      <c r="J161" s="113">
        <f t="shared" si="12"/>
        <v>3660.15</v>
      </c>
      <c r="L161" s="114">
        <f t="shared" si="13"/>
        <v>2.9196506773152438E-2</v>
      </c>
      <c r="N161" s="117">
        <v>4607.5194111025494</v>
      </c>
      <c r="O161" s="117">
        <v>0</v>
      </c>
      <c r="P161" s="118">
        <f t="shared" si="14"/>
        <v>4607.5194111025494</v>
      </c>
    </row>
    <row r="162" spans="1:16" x14ac:dyDescent="0.2">
      <c r="A162" s="112" t="s">
        <v>255</v>
      </c>
      <c r="B162" s="112" t="s">
        <v>136</v>
      </c>
      <c r="C162" s="112" t="s">
        <v>166</v>
      </c>
      <c r="D162" s="112" t="s">
        <v>167</v>
      </c>
      <c r="E162" s="127">
        <v>100.74999999999999</v>
      </c>
      <c r="G162" s="117">
        <f t="shared" si="11"/>
        <v>100.74999999999999</v>
      </c>
      <c r="H162" s="117">
        <f t="shared" si="10"/>
        <v>0</v>
      </c>
      <c r="I162" s="117"/>
      <c r="J162" s="113">
        <f t="shared" si="12"/>
        <v>100.74999999999999</v>
      </c>
      <c r="L162" s="114">
        <f t="shared" si="13"/>
        <v>8.0366871778345355E-4</v>
      </c>
      <c r="N162" s="117">
        <v>126.82747446650596</v>
      </c>
      <c r="O162" s="117">
        <v>0</v>
      </c>
      <c r="P162" s="118">
        <f t="shared" si="14"/>
        <v>126.82747446650596</v>
      </c>
    </row>
    <row r="163" spans="1:16" x14ac:dyDescent="0.2">
      <c r="A163" s="112" t="s">
        <v>255</v>
      </c>
      <c r="B163" s="112" t="s">
        <v>137</v>
      </c>
      <c r="C163" s="112" t="s">
        <v>164</v>
      </c>
      <c r="D163" s="112" t="s">
        <v>165</v>
      </c>
      <c r="E163" s="127">
        <v>46361.83</v>
      </c>
      <c r="G163" s="117">
        <f t="shared" si="11"/>
        <v>46361.83</v>
      </c>
      <c r="H163" s="117">
        <f t="shared" si="10"/>
        <v>0</v>
      </c>
      <c r="I163" s="117"/>
      <c r="J163" s="113">
        <f t="shared" si="12"/>
        <v>46361.83</v>
      </c>
      <c r="L163" s="114">
        <f t="shared" si="13"/>
        <v>0.36982186074634699</v>
      </c>
      <c r="N163" s="117">
        <v>58361.824422287755</v>
      </c>
      <c r="O163" s="117">
        <v>0</v>
      </c>
      <c r="P163" s="118">
        <f t="shared" si="14"/>
        <v>58361.824422287755</v>
      </c>
    </row>
    <row r="164" spans="1:16" x14ac:dyDescent="0.2">
      <c r="A164" s="112" t="s">
        <v>255</v>
      </c>
      <c r="B164" s="112" t="s">
        <v>137</v>
      </c>
      <c r="C164" s="112" t="s">
        <v>166</v>
      </c>
      <c r="D164" s="112" t="s">
        <v>167</v>
      </c>
      <c r="E164" s="127">
        <v>1275.99</v>
      </c>
      <c r="G164" s="117">
        <f t="shared" si="11"/>
        <v>1275.99</v>
      </c>
      <c r="H164" s="117">
        <f t="shared" si="10"/>
        <v>0</v>
      </c>
      <c r="I164" s="117"/>
      <c r="J164" s="113">
        <f t="shared" si="12"/>
        <v>1275.99</v>
      </c>
      <c r="L164" s="114">
        <f t="shared" si="13"/>
        <v>1.017839451319612E-2</v>
      </c>
      <c r="N164" s="117">
        <v>1606.2589493252303</v>
      </c>
      <c r="O164" s="117">
        <v>0</v>
      </c>
      <c r="P164" s="118">
        <f t="shared" si="14"/>
        <v>1606.2589493252303</v>
      </c>
    </row>
    <row r="165" spans="1:16" x14ac:dyDescent="0.2">
      <c r="A165" s="112" t="s">
        <v>255</v>
      </c>
      <c r="B165" s="112" t="s">
        <v>141</v>
      </c>
      <c r="C165" s="112" t="s">
        <v>164</v>
      </c>
      <c r="D165" s="112" t="s">
        <v>165</v>
      </c>
      <c r="E165" s="127">
        <v>1219.9399999999998</v>
      </c>
      <c r="G165" s="117">
        <f t="shared" si="11"/>
        <v>1219.9399999999998</v>
      </c>
      <c r="H165" s="117">
        <f t="shared" si="10"/>
        <v>0</v>
      </c>
      <c r="I165" s="117"/>
      <c r="J165" s="113">
        <f t="shared" si="12"/>
        <v>1219.9399999999998</v>
      </c>
      <c r="L165" s="114">
        <f t="shared" si="13"/>
        <v>9.7312914697046792E-3</v>
      </c>
      <c r="N165" s="117">
        <v>1535.7013320165686</v>
      </c>
      <c r="O165" s="117">
        <v>0</v>
      </c>
      <c r="P165" s="118">
        <f t="shared" si="14"/>
        <v>1535.7013320165686</v>
      </c>
    </row>
    <row r="166" spans="1:16" x14ac:dyDescent="0.2">
      <c r="A166" s="112" t="s">
        <v>255</v>
      </c>
      <c r="B166" s="112" t="s">
        <v>141</v>
      </c>
      <c r="C166" s="112" t="s">
        <v>166</v>
      </c>
      <c r="D166" s="112" t="s">
        <v>167</v>
      </c>
      <c r="E166" s="127">
        <v>33.519999999999996</v>
      </c>
      <c r="G166" s="117">
        <f t="shared" si="11"/>
        <v>33.519999999999996</v>
      </c>
      <c r="H166" s="117">
        <f t="shared" si="10"/>
        <v>0</v>
      </c>
      <c r="I166" s="117"/>
      <c r="J166" s="113">
        <f t="shared" si="12"/>
        <v>33.519999999999996</v>
      </c>
      <c r="L166" s="114">
        <f t="shared" si="13"/>
        <v>2.6738437141539818E-4</v>
      </c>
      <c r="N166" s="117">
        <v>42.196098700915933</v>
      </c>
      <c r="O166" s="117">
        <v>0</v>
      </c>
      <c r="P166" s="118">
        <f t="shared" si="14"/>
        <v>42.196098700915933</v>
      </c>
    </row>
    <row r="167" spans="1:16" x14ac:dyDescent="0.2">
      <c r="A167" s="112" t="s">
        <v>256</v>
      </c>
      <c r="B167" s="112"/>
      <c r="C167" s="112"/>
      <c r="D167" s="112"/>
      <c r="E167" s="127">
        <v>125362.6</v>
      </c>
      <c r="G167" s="117">
        <f t="shared" si="11"/>
        <v>0</v>
      </c>
      <c r="H167" s="117">
        <f t="shared" si="10"/>
        <v>0</v>
      </c>
      <c r="I167" s="117"/>
      <c r="J167" s="113">
        <f t="shared" si="12"/>
        <v>0</v>
      </c>
      <c r="L167" s="114">
        <f t="shared" si="13"/>
        <v>0</v>
      </c>
      <c r="N167" s="117">
        <v>0</v>
      </c>
      <c r="O167" s="117">
        <v>0</v>
      </c>
      <c r="P167" s="118">
        <f t="shared" si="14"/>
        <v>0</v>
      </c>
    </row>
    <row r="168" spans="1:16" x14ac:dyDescent="0.2">
      <c r="A168" s="112" t="s">
        <v>257</v>
      </c>
      <c r="B168" s="112" t="s">
        <v>87</v>
      </c>
      <c r="C168" s="112" t="s">
        <v>164</v>
      </c>
      <c r="D168" s="112" t="s">
        <v>165</v>
      </c>
      <c r="E168" s="127">
        <v>16927.12</v>
      </c>
      <c r="G168" s="117">
        <f t="shared" si="11"/>
        <v>16927.12</v>
      </c>
      <c r="H168" s="117">
        <f t="shared" si="10"/>
        <v>0</v>
      </c>
      <c r="I168" s="117"/>
      <c r="J168" s="113">
        <f t="shared" si="12"/>
        <v>16927.12</v>
      </c>
      <c r="L168" s="114">
        <f t="shared" si="13"/>
        <v>0.23941307932653652</v>
      </c>
      <c r="N168" s="117">
        <v>21808.746664519727</v>
      </c>
      <c r="O168" s="117">
        <v>0</v>
      </c>
      <c r="P168" s="118">
        <f t="shared" si="14"/>
        <v>21808.746664519727</v>
      </c>
    </row>
    <row r="169" spans="1:16" x14ac:dyDescent="0.2">
      <c r="A169" s="112" t="s">
        <v>257</v>
      </c>
      <c r="B169" s="112" t="s">
        <v>87</v>
      </c>
      <c r="C169" s="112" t="s">
        <v>166</v>
      </c>
      <c r="D169" s="112" t="s">
        <v>167</v>
      </c>
      <c r="E169" s="127">
        <v>748.51</v>
      </c>
      <c r="G169" s="117">
        <f t="shared" si="11"/>
        <v>748.51</v>
      </c>
      <c r="H169" s="117">
        <f t="shared" si="10"/>
        <v>0</v>
      </c>
      <c r="I169" s="117"/>
      <c r="J169" s="113">
        <f t="shared" si="12"/>
        <v>748.51</v>
      </c>
      <c r="L169" s="114">
        <f t="shared" si="13"/>
        <v>1.058674387649558E-2</v>
      </c>
      <c r="N169" s="117">
        <v>964.37344130954716</v>
      </c>
      <c r="O169" s="117">
        <v>0</v>
      </c>
      <c r="P169" s="118">
        <f t="shared" si="14"/>
        <v>964.37344130954716</v>
      </c>
    </row>
    <row r="170" spans="1:16" x14ac:dyDescent="0.2">
      <c r="A170" s="112" t="s">
        <v>257</v>
      </c>
      <c r="B170" s="112" t="s">
        <v>87</v>
      </c>
      <c r="C170" s="112" t="s">
        <v>168</v>
      </c>
      <c r="D170" s="112" t="s">
        <v>169</v>
      </c>
      <c r="E170" s="127">
        <v>44112.530000000006</v>
      </c>
      <c r="G170" s="117">
        <f t="shared" si="11"/>
        <v>44112.530000000006</v>
      </c>
      <c r="H170" s="117">
        <f t="shared" si="10"/>
        <v>0</v>
      </c>
      <c r="I170" s="117"/>
      <c r="J170" s="113">
        <f t="shared" si="12"/>
        <v>44112.530000000006</v>
      </c>
      <c r="L170" s="114">
        <f t="shared" si="13"/>
        <v>0.25000008500988896</v>
      </c>
      <c r="N170" s="117">
        <v>0</v>
      </c>
      <c r="O170" s="117">
        <v>37997.461720188745</v>
      </c>
      <c r="P170" s="118">
        <f t="shared" si="14"/>
        <v>37997.461720188745</v>
      </c>
    </row>
    <row r="171" spans="1:16" x14ac:dyDescent="0.2">
      <c r="A171" s="112" t="s">
        <v>257</v>
      </c>
      <c r="B171" s="112" t="s">
        <v>121</v>
      </c>
      <c r="C171" s="112" t="s">
        <v>164</v>
      </c>
      <c r="D171" s="112" t="s">
        <v>165</v>
      </c>
      <c r="E171" s="127">
        <v>10156.26</v>
      </c>
      <c r="G171" s="117">
        <f t="shared" si="11"/>
        <v>10156.26</v>
      </c>
      <c r="H171" s="117">
        <f t="shared" si="10"/>
        <v>0</v>
      </c>
      <c r="I171" s="117"/>
      <c r="J171" s="113">
        <f t="shared" si="12"/>
        <v>10156.26</v>
      </c>
      <c r="L171" s="114">
        <f t="shared" si="13"/>
        <v>0.14364767787083271</v>
      </c>
      <c r="N171" s="117">
        <v>13085.232538021537</v>
      </c>
      <c r="O171" s="117">
        <v>0</v>
      </c>
      <c r="P171" s="118">
        <f t="shared" si="14"/>
        <v>13085.232538021537</v>
      </c>
    </row>
    <row r="172" spans="1:16" x14ac:dyDescent="0.2">
      <c r="A172" s="112" t="s">
        <v>257</v>
      </c>
      <c r="B172" s="112" t="s">
        <v>121</v>
      </c>
      <c r="C172" s="112" t="s">
        <v>166</v>
      </c>
      <c r="D172" s="112" t="s">
        <v>167</v>
      </c>
      <c r="E172" s="127">
        <v>449.11</v>
      </c>
      <c r="G172" s="117">
        <f t="shared" si="11"/>
        <v>449.11</v>
      </c>
      <c r="H172" s="117">
        <f t="shared" si="10"/>
        <v>0</v>
      </c>
      <c r="I172" s="117"/>
      <c r="J172" s="113">
        <f t="shared" si="12"/>
        <v>449.11</v>
      </c>
      <c r="L172" s="114">
        <f t="shared" si="13"/>
        <v>6.3521029009270822E-3</v>
      </c>
      <c r="N172" s="117">
        <v>578.62921834916142</v>
      </c>
      <c r="O172" s="117">
        <v>0</v>
      </c>
      <c r="P172" s="118">
        <f t="shared" si="14"/>
        <v>578.62921834916142</v>
      </c>
    </row>
    <row r="173" spans="1:16" x14ac:dyDescent="0.2">
      <c r="A173" s="112" t="s">
        <v>257</v>
      </c>
      <c r="B173" s="112" t="s">
        <v>121</v>
      </c>
      <c r="C173" s="112" t="s">
        <v>168</v>
      </c>
      <c r="D173" s="112" t="s">
        <v>169</v>
      </c>
      <c r="E173" s="127">
        <v>26467.499999999996</v>
      </c>
      <c r="G173" s="117">
        <f t="shared" si="11"/>
        <v>26467.499999999996</v>
      </c>
      <c r="H173" s="117">
        <f t="shared" si="10"/>
        <v>0</v>
      </c>
      <c r="I173" s="117"/>
      <c r="J173" s="113">
        <f t="shared" si="12"/>
        <v>26467.499999999996</v>
      </c>
      <c r="L173" s="114">
        <f t="shared" si="13"/>
        <v>0.14999994899406663</v>
      </c>
      <c r="N173" s="117">
        <v>0</v>
      </c>
      <c r="O173" s="117">
        <v>22798.461527350511</v>
      </c>
      <c r="P173" s="118">
        <f t="shared" si="14"/>
        <v>22798.461527350511</v>
      </c>
    </row>
    <row r="174" spans="1:16" x14ac:dyDescent="0.2">
      <c r="A174" s="112" t="s">
        <v>257</v>
      </c>
      <c r="B174" s="112" t="s">
        <v>122</v>
      </c>
      <c r="C174" s="112" t="s">
        <v>164</v>
      </c>
      <c r="D174" s="112" t="s">
        <v>165</v>
      </c>
      <c r="E174" s="127">
        <v>16927.12</v>
      </c>
      <c r="G174" s="117">
        <f t="shared" si="11"/>
        <v>16927.12</v>
      </c>
      <c r="H174" s="117">
        <f t="shared" si="10"/>
        <v>0</v>
      </c>
      <c r="I174" s="117"/>
      <c r="J174" s="113">
        <f t="shared" si="12"/>
        <v>16927.12</v>
      </c>
      <c r="L174" s="114">
        <f t="shared" si="13"/>
        <v>0.23941307932653652</v>
      </c>
      <c r="N174" s="117">
        <v>21808.746664519727</v>
      </c>
      <c r="O174" s="117">
        <v>0</v>
      </c>
      <c r="P174" s="118">
        <f t="shared" si="14"/>
        <v>21808.746664519727</v>
      </c>
    </row>
    <row r="175" spans="1:16" x14ac:dyDescent="0.2">
      <c r="A175" s="112" t="s">
        <v>257</v>
      </c>
      <c r="B175" s="112" t="s">
        <v>122</v>
      </c>
      <c r="C175" s="112" t="s">
        <v>166</v>
      </c>
      <c r="D175" s="112" t="s">
        <v>167</v>
      </c>
      <c r="E175" s="127">
        <v>748.51</v>
      </c>
      <c r="G175" s="117">
        <f t="shared" si="11"/>
        <v>748.51</v>
      </c>
      <c r="H175" s="117">
        <f t="shared" si="10"/>
        <v>0</v>
      </c>
      <c r="I175" s="117"/>
      <c r="J175" s="113">
        <f t="shared" si="12"/>
        <v>748.51</v>
      </c>
      <c r="L175" s="114">
        <f t="shared" si="13"/>
        <v>1.058674387649558E-2</v>
      </c>
      <c r="N175" s="117">
        <v>964.37344130954716</v>
      </c>
      <c r="O175" s="117">
        <v>0</v>
      </c>
      <c r="P175" s="118">
        <f t="shared" si="14"/>
        <v>964.37344130954716</v>
      </c>
    </row>
    <row r="176" spans="1:16" x14ac:dyDescent="0.2">
      <c r="A176" s="112" t="s">
        <v>257</v>
      </c>
      <c r="B176" s="112" t="s">
        <v>122</v>
      </c>
      <c r="C176" s="112" t="s">
        <v>168</v>
      </c>
      <c r="D176" s="112" t="s">
        <v>169</v>
      </c>
      <c r="E176" s="127">
        <v>44112.530000000006</v>
      </c>
      <c r="G176" s="117">
        <f t="shared" si="11"/>
        <v>44112.530000000006</v>
      </c>
      <c r="H176" s="117">
        <f t="shared" si="10"/>
        <v>0</v>
      </c>
      <c r="I176" s="117"/>
      <c r="J176" s="113">
        <f t="shared" si="12"/>
        <v>44112.530000000006</v>
      </c>
      <c r="L176" s="114">
        <f t="shared" si="13"/>
        <v>0.25000008500988896</v>
      </c>
      <c r="N176" s="117">
        <v>0</v>
      </c>
      <c r="O176" s="117">
        <v>37997.461720188745</v>
      </c>
      <c r="P176" s="118">
        <f t="shared" si="14"/>
        <v>37997.461720188745</v>
      </c>
    </row>
    <row r="177" spans="1:16" x14ac:dyDescent="0.2">
      <c r="A177" s="112" t="s">
        <v>257</v>
      </c>
      <c r="B177" s="112" t="s">
        <v>125</v>
      </c>
      <c r="C177" s="112" t="s">
        <v>164</v>
      </c>
      <c r="D177" s="112" t="s">
        <v>165</v>
      </c>
      <c r="E177" s="127">
        <v>23698.03</v>
      </c>
      <c r="G177" s="117">
        <f t="shared" si="11"/>
        <v>23698.03</v>
      </c>
      <c r="H177" s="117">
        <f t="shared" si="10"/>
        <v>0</v>
      </c>
      <c r="I177" s="117"/>
      <c r="J177" s="113">
        <f t="shared" si="12"/>
        <v>23698.03</v>
      </c>
      <c r="L177" s="114">
        <f t="shared" si="13"/>
        <v>0.33517918797011198</v>
      </c>
      <c r="N177" s="117">
        <v>30532.32521056083</v>
      </c>
      <c r="O177" s="117">
        <v>0</v>
      </c>
      <c r="P177" s="118">
        <f t="shared" si="14"/>
        <v>30532.32521056083</v>
      </c>
    </row>
    <row r="178" spans="1:16" x14ac:dyDescent="0.2">
      <c r="A178" s="112" t="s">
        <v>257</v>
      </c>
      <c r="B178" s="112" t="s">
        <v>125</v>
      </c>
      <c r="C178" s="112" t="s">
        <v>166</v>
      </c>
      <c r="D178" s="112" t="s">
        <v>167</v>
      </c>
      <c r="E178" s="127">
        <v>1047.9099999999999</v>
      </c>
      <c r="G178" s="117">
        <f t="shared" si="11"/>
        <v>1047.9099999999999</v>
      </c>
      <c r="H178" s="117">
        <f t="shared" si="10"/>
        <v>0</v>
      </c>
      <c r="I178" s="117"/>
      <c r="J178" s="113">
        <f t="shared" si="12"/>
        <v>1047.9099999999999</v>
      </c>
      <c r="L178" s="114">
        <f t="shared" si="13"/>
        <v>1.4821384852064075E-2</v>
      </c>
      <c r="N178" s="117">
        <v>1350.1176642699329</v>
      </c>
      <c r="O178" s="117">
        <v>0</v>
      </c>
      <c r="P178" s="118">
        <f t="shared" si="14"/>
        <v>1350.1176642699329</v>
      </c>
    </row>
    <row r="179" spans="1:16" x14ac:dyDescent="0.2">
      <c r="A179" s="112" t="s">
        <v>257</v>
      </c>
      <c r="B179" s="112" t="s">
        <v>125</v>
      </c>
      <c r="C179" s="112" t="s">
        <v>168</v>
      </c>
      <c r="D179" s="112" t="s">
        <v>169</v>
      </c>
      <c r="E179" s="127">
        <v>61757.499999999993</v>
      </c>
      <c r="G179" s="117">
        <f t="shared" si="11"/>
        <v>61757.499999999993</v>
      </c>
      <c r="H179" s="117">
        <f t="shared" si="10"/>
        <v>0</v>
      </c>
      <c r="I179" s="117"/>
      <c r="J179" s="113">
        <f t="shared" si="12"/>
        <v>61757.499999999993</v>
      </c>
      <c r="L179" s="114">
        <f t="shared" si="13"/>
        <v>0.34999988098615548</v>
      </c>
      <c r="N179" s="117">
        <v>0</v>
      </c>
      <c r="O179" s="117">
        <v>53196.410230484529</v>
      </c>
      <c r="P179" s="118">
        <f t="shared" si="14"/>
        <v>53196.410230484529</v>
      </c>
    </row>
    <row r="180" spans="1:16" x14ac:dyDescent="0.2">
      <c r="A180" s="112" t="s">
        <v>258</v>
      </c>
      <c r="B180" s="112"/>
      <c r="C180" s="112"/>
      <c r="D180" s="112"/>
      <c r="E180" s="127">
        <v>247152.63</v>
      </c>
      <c r="G180" s="117">
        <f t="shared" si="11"/>
        <v>0</v>
      </c>
      <c r="H180" s="117">
        <f t="shared" si="10"/>
        <v>0</v>
      </c>
      <c r="I180" s="117"/>
      <c r="J180" s="113">
        <f t="shared" si="12"/>
        <v>0</v>
      </c>
      <c r="L180" s="114">
        <f t="shared" si="13"/>
        <v>0</v>
      </c>
      <c r="N180" s="117">
        <v>0</v>
      </c>
      <c r="O180" s="117">
        <v>0</v>
      </c>
      <c r="P180" s="118">
        <f t="shared" si="14"/>
        <v>0</v>
      </c>
    </row>
    <row r="181" spans="1:16" x14ac:dyDescent="0.2">
      <c r="A181" s="112" t="s">
        <v>259</v>
      </c>
      <c r="B181" s="112" t="s">
        <v>55</v>
      </c>
      <c r="C181" s="112" t="s">
        <v>164</v>
      </c>
      <c r="D181" s="112" t="s">
        <v>165</v>
      </c>
      <c r="E181" s="127">
        <v>76337.89</v>
      </c>
      <c r="G181" s="117">
        <f t="shared" si="11"/>
        <v>76337.89</v>
      </c>
      <c r="H181" s="117">
        <f t="shared" si="10"/>
        <v>0</v>
      </c>
      <c r="I181" s="117"/>
      <c r="J181" s="113">
        <f t="shared" si="12"/>
        <v>76337.89</v>
      </c>
      <c r="L181" s="114">
        <f t="shared" si="13"/>
        <v>0.96632699135762812</v>
      </c>
      <c r="N181" s="117">
        <v>101916.11268427951</v>
      </c>
      <c r="O181" s="117">
        <v>0</v>
      </c>
      <c r="P181" s="118">
        <f t="shared" si="14"/>
        <v>101916.11268427951</v>
      </c>
    </row>
    <row r="182" spans="1:16" x14ac:dyDescent="0.2">
      <c r="A182" s="112" t="s">
        <v>259</v>
      </c>
      <c r="B182" s="112" t="s">
        <v>55</v>
      </c>
      <c r="C182" s="112" t="s">
        <v>166</v>
      </c>
      <c r="D182" s="112" t="s">
        <v>167</v>
      </c>
      <c r="E182" s="127">
        <v>2660.1000000000004</v>
      </c>
      <c r="G182" s="117">
        <f t="shared" si="11"/>
        <v>2660.1000000000004</v>
      </c>
      <c r="H182" s="117">
        <f t="shared" si="10"/>
        <v>0</v>
      </c>
      <c r="I182" s="117"/>
      <c r="J182" s="113">
        <f t="shared" si="12"/>
        <v>2660.1000000000004</v>
      </c>
      <c r="L182" s="114">
        <f t="shared" si="13"/>
        <v>3.3673008642371792E-2</v>
      </c>
      <c r="N182" s="117">
        <v>3551.4087611204864</v>
      </c>
      <c r="O182" s="117">
        <v>0</v>
      </c>
      <c r="P182" s="118">
        <f t="shared" si="14"/>
        <v>3551.4087611204864</v>
      </c>
    </row>
    <row r="183" spans="1:16" x14ac:dyDescent="0.2">
      <c r="A183" s="112" t="s">
        <v>260</v>
      </c>
      <c r="B183" s="112"/>
      <c r="C183" s="112"/>
      <c r="D183" s="112"/>
      <c r="E183" s="127">
        <v>78997.990000000005</v>
      </c>
      <c r="G183" s="117">
        <f t="shared" si="11"/>
        <v>0</v>
      </c>
      <c r="H183" s="117">
        <f t="shared" si="10"/>
        <v>0</v>
      </c>
      <c r="I183" s="117"/>
      <c r="J183" s="113">
        <f t="shared" si="12"/>
        <v>0</v>
      </c>
      <c r="L183" s="114">
        <f t="shared" si="13"/>
        <v>0</v>
      </c>
      <c r="N183" s="117">
        <v>0</v>
      </c>
      <c r="O183" s="117">
        <v>0</v>
      </c>
      <c r="P183" s="118">
        <f t="shared" si="14"/>
        <v>0</v>
      </c>
    </row>
    <row r="184" spans="1:16" x14ac:dyDescent="0.2">
      <c r="A184" s="112" t="s">
        <v>261</v>
      </c>
      <c r="B184" s="112" t="s">
        <v>87</v>
      </c>
      <c r="C184" s="112" t="s">
        <v>164</v>
      </c>
      <c r="D184" s="112" t="s">
        <v>165</v>
      </c>
      <c r="E184" s="127">
        <v>2671.38</v>
      </c>
      <c r="G184" s="117">
        <f t="shared" si="11"/>
        <v>2671.38</v>
      </c>
      <c r="H184" s="117">
        <f t="shared" si="10"/>
        <v>0</v>
      </c>
      <c r="I184" s="117"/>
      <c r="J184" s="113">
        <f t="shared" si="12"/>
        <v>2671.38</v>
      </c>
      <c r="L184" s="114">
        <f t="shared" si="13"/>
        <v>0.12999915811848728</v>
      </c>
      <c r="N184" s="117">
        <v>3378.3280510799964</v>
      </c>
      <c r="O184" s="117">
        <v>0</v>
      </c>
      <c r="P184" s="118">
        <f t="shared" si="14"/>
        <v>3378.3280510799964</v>
      </c>
    </row>
    <row r="185" spans="1:16" x14ac:dyDescent="0.2">
      <c r="A185" s="112" t="s">
        <v>261</v>
      </c>
      <c r="B185" s="112" t="s">
        <v>88</v>
      </c>
      <c r="C185" s="112" t="s">
        <v>164</v>
      </c>
      <c r="D185" s="112" t="s">
        <v>165</v>
      </c>
      <c r="E185" s="127">
        <v>5959.26</v>
      </c>
      <c r="G185" s="117">
        <f t="shared" si="11"/>
        <v>5959.26</v>
      </c>
      <c r="H185" s="117">
        <f t="shared" si="10"/>
        <v>0</v>
      </c>
      <c r="I185" s="117"/>
      <c r="J185" s="113">
        <f t="shared" si="12"/>
        <v>5959.26</v>
      </c>
      <c r="L185" s="114">
        <f t="shared" si="13"/>
        <v>0.28999946956598333</v>
      </c>
      <c r="N185" s="117">
        <v>7536.3052885321367</v>
      </c>
      <c r="O185" s="117">
        <v>0</v>
      </c>
      <c r="P185" s="118">
        <f t="shared" si="14"/>
        <v>7536.3052885321367</v>
      </c>
    </row>
    <row r="186" spans="1:16" x14ac:dyDescent="0.2">
      <c r="A186" s="112" t="s">
        <v>261</v>
      </c>
      <c r="B186" s="112" t="s">
        <v>135</v>
      </c>
      <c r="C186" s="112" t="s">
        <v>164</v>
      </c>
      <c r="D186" s="112" t="s">
        <v>165</v>
      </c>
      <c r="E186" s="127">
        <v>11918.57</v>
      </c>
      <c r="G186" s="117">
        <f t="shared" si="11"/>
        <v>11918.57</v>
      </c>
      <c r="H186" s="117">
        <f t="shared" si="10"/>
        <v>0</v>
      </c>
      <c r="I186" s="117"/>
      <c r="J186" s="113">
        <f t="shared" si="12"/>
        <v>11918.57</v>
      </c>
      <c r="L186" s="114">
        <f t="shared" si="13"/>
        <v>0.5800013723155294</v>
      </c>
      <c r="N186" s="117">
        <v>15072.673808952866</v>
      </c>
      <c r="O186" s="117">
        <v>0</v>
      </c>
      <c r="P186" s="118">
        <f t="shared" si="14"/>
        <v>15072.673808952866</v>
      </c>
    </row>
    <row r="187" spans="1:16" x14ac:dyDescent="0.2">
      <c r="A187" s="112" t="s">
        <v>262</v>
      </c>
      <c r="B187" s="112"/>
      <c r="C187" s="112"/>
      <c r="D187" s="112"/>
      <c r="E187" s="127">
        <v>20549.21</v>
      </c>
      <c r="G187" s="117">
        <f t="shared" si="11"/>
        <v>0</v>
      </c>
      <c r="H187" s="117">
        <f t="shared" si="10"/>
        <v>0</v>
      </c>
      <c r="I187" s="117"/>
      <c r="J187" s="113">
        <f t="shared" si="12"/>
        <v>0</v>
      </c>
      <c r="L187" s="114">
        <f t="shared" si="13"/>
        <v>0</v>
      </c>
      <c r="N187" s="117">
        <v>0</v>
      </c>
      <c r="O187" s="117">
        <v>0</v>
      </c>
      <c r="P187" s="118">
        <f t="shared" si="14"/>
        <v>0</v>
      </c>
    </row>
    <row r="188" spans="1:16" x14ac:dyDescent="0.2">
      <c r="A188" s="112" t="s">
        <v>263</v>
      </c>
      <c r="B188" s="112" t="s">
        <v>88</v>
      </c>
      <c r="C188" s="112" t="s">
        <v>164</v>
      </c>
      <c r="D188" s="112" t="s">
        <v>165</v>
      </c>
      <c r="E188" s="127">
        <v>3252.3099999999995</v>
      </c>
      <c r="G188" s="117">
        <f t="shared" si="11"/>
        <v>3252.3099999999995</v>
      </c>
      <c r="H188" s="117">
        <f t="shared" si="10"/>
        <v>0</v>
      </c>
      <c r="I188" s="117"/>
      <c r="J188" s="113">
        <f t="shared" si="12"/>
        <v>3252.3099999999995</v>
      </c>
      <c r="L188" s="114">
        <f t="shared" si="13"/>
        <v>4.9999900071226143E-2</v>
      </c>
      <c r="N188" s="117">
        <v>4040.6163258921588</v>
      </c>
      <c r="O188" s="117">
        <v>0</v>
      </c>
      <c r="P188" s="118">
        <f t="shared" si="14"/>
        <v>4040.6163258921588</v>
      </c>
    </row>
    <row r="189" spans="1:16" x14ac:dyDescent="0.2">
      <c r="A189" s="112" t="s">
        <v>263</v>
      </c>
      <c r="B189" s="112" t="s">
        <v>132</v>
      </c>
      <c r="C189" s="112" t="s">
        <v>164</v>
      </c>
      <c r="D189" s="112" t="s">
        <v>165</v>
      </c>
      <c r="E189" s="127">
        <v>32523.19</v>
      </c>
      <c r="G189" s="117">
        <f t="shared" si="11"/>
        <v>32523.19</v>
      </c>
      <c r="H189" s="117">
        <f t="shared" si="10"/>
        <v>0</v>
      </c>
      <c r="I189" s="117"/>
      <c r="J189" s="113">
        <f t="shared" si="12"/>
        <v>32523.19</v>
      </c>
      <c r="L189" s="114">
        <f t="shared" si="13"/>
        <v>0.50000038434143779</v>
      </c>
      <c r="N189" s="117">
        <v>40406.275073437835</v>
      </c>
      <c r="O189" s="117">
        <v>0</v>
      </c>
      <c r="P189" s="118">
        <f t="shared" si="14"/>
        <v>40406.275073437835</v>
      </c>
    </row>
    <row r="190" spans="1:16" x14ac:dyDescent="0.2">
      <c r="A190" s="112" t="s">
        <v>263</v>
      </c>
      <c r="B190" s="112" t="s">
        <v>134</v>
      </c>
      <c r="C190" s="112" t="s">
        <v>164</v>
      </c>
      <c r="D190" s="112" t="s">
        <v>165</v>
      </c>
      <c r="E190" s="127">
        <v>16261.599999999999</v>
      </c>
      <c r="G190" s="117">
        <f t="shared" si="11"/>
        <v>16261.599999999999</v>
      </c>
      <c r="H190" s="117">
        <f t="shared" si="10"/>
        <v>0</v>
      </c>
      <c r="I190" s="117"/>
      <c r="J190" s="113">
        <f t="shared" si="12"/>
        <v>16261.599999999999</v>
      </c>
      <c r="L190" s="114">
        <f t="shared" si="13"/>
        <v>0.25000026903900646</v>
      </c>
      <c r="N190" s="117">
        <v>20203.143748636485</v>
      </c>
      <c r="O190" s="117">
        <v>0</v>
      </c>
      <c r="P190" s="118">
        <f t="shared" si="14"/>
        <v>20203.143748636485</v>
      </c>
    </row>
    <row r="191" spans="1:16" x14ac:dyDescent="0.2">
      <c r="A191" s="112" t="s">
        <v>263</v>
      </c>
      <c r="B191" s="112" t="s">
        <v>138</v>
      </c>
      <c r="C191" s="112" t="s">
        <v>164</v>
      </c>
      <c r="D191" s="112" t="s">
        <v>165</v>
      </c>
      <c r="E191" s="127">
        <v>9756.9500000000007</v>
      </c>
      <c r="G191" s="117">
        <f t="shared" si="11"/>
        <v>9756.9500000000007</v>
      </c>
      <c r="H191" s="117">
        <f t="shared" si="10"/>
        <v>0</v>
      </c>
      <c r="I191" s="117"/>
      <c r="J191" s="113">
        <f t="shared" si="12"/>
        <v>9756.9500000000007</v>
      </c>
      <c r="L191" s="114">
        <f t="shared" si="13"/>
        <v>0.15000000768682875</v>
      </c>
      <c r="N191" s="117">
        <v>12121.873825346755</v>
      </c>
      <c r="O191" s="117">
        <v>0</v>
      </c>
      <c r="P191" s="118">
        <f t="shared" si="14"/>
        <v>12121.873825346755</v>
      </c>
    </row>
    <row r="192" spans="1:16" x14ac:dyDescent="0.2">
      <c r="A192" s="112" t="s">
        <v>263</v>
      </c>
      <c r="B192" s="112" t="s">
        <v>139</v>
      </c>
      <c r="C192" s="112" t="s">
        <v>164</v>
      </c>
      <c r="D192" s="112" t="s">
        <v>165</v>
      </c>
      <c r="E192" s="127">
        <v>3252.2799999999997</v>
      </c>
      <c r="G192" s="117">
        <f t="shared" si="11"/>
        <v>3252.2799999999997</v>
      </c>
      <c r="H192" s="117">
        <f t="shared" si="10"/>
        <v>0</v>
      </c>
      <c r="I192" s="117"/>
      <c r="J192" s="113">
        <f t="shared" si="12"/>
        <v>3252.2799999999997</v>
      </c>
      <c r="L192" s="114">
        <f t="shared" si="13"/>
        <v>4.9999438861500711E-2</v>
      </c>
      <c r="N192" s="117">
        <v>4040.5790543867438</v>
      </c>
      <c r="O192" s="117">
        <v>0</v>
      </c>
      <c r="P192" s="118">
        <f t="shared" si="14"/>
        <v>4040.5790543867438</v>
      </c>
    </row>
    <row r="193" spans="1:16" x14ac:dyDescent="0.2">
      <c r="A193" s="112" t="s">
        <v>264</v>
      </c>
      <c r="B193" s="112"/>
      <c r="C193" s="112"/>
      <c r="D193" s="112"/>
      <c r="E193" s="127">
        <v>65046.33</v>
      </c>
      <c r="G193" s="117">
        <f t="shared" si="11"/>
        <v>0</v>
      </c>
      <c r="H193" s="117">
        <f t="shared" si="10"/>
        <v>0</v>
      </c>
      <c r="I193" s="117"/>
      <c r="J193" s="113">
        <f t="shared" si="12"/>
        <v>0</v>
      </c>
      <c r="L193" s="114">
        <f t="shared" si="13"/>
        <v>0</v>
      </c>
      <c r="N193" s="117">
        <v>0</v>
      </c>
      <c r="O193" s="117">
        <v>0</v>
      </c>
      <c r="P193" s="118">
        <f t="shared" si="14"/>
        <v>0</v>
      </c>
    </row>
    <row r="194" spans="1:16" x14ac:dyDescent="0.2">
      <c r="A194" s="112" t="s">
        <v>265</v>
      </c>
      <c r="B194" s="112" t="s">
        <v>55</v>
      </c>
      <c r="C194" s="112" t="s">
        <v>164</v>
      </c>
      <c r="D194" s="112" t="s">
        <v>165</v>
      </c>
      <c r="E194" s="127">
        <v>14078.579999999998</v>
      </c>
      <c r="G194" s="117">
        <f t="shared" si="11"/>
        <v>14078.579999999998</v>
      </c>
      <c r="H194" s="117">
        <f t="shared" si="10"/>
        <v>0</v>
      </c>
      <c r="I194" s="117"/>
      <c r="J194" s="113">
        <f t="shared" si="12"/>
        <v>14078.579999999998</v>
      </c>
      <c r="L194" s="114">
        <f t="shared" si="13"/>
        <v>0.9359687588919352</v>
      </c>
      <c r="N194" s="117">
        <v>0</v>
      </c>
      <c r="O194" s="117">
        <v>0</v>
      </c>
      <c r="P194" s="118">
        <f t="shared" si="14"/>
        <v>0</v>
      </c>
    </row>
    <row r="195" spans="1:16" x14ac:dyDescent="0.2">
      <c r="A195" s="112" t="s">
        <v>265</v>
      </c>
      <c r="B195" s="112" t="s">
        <v>55</v>
      </c>
      <c r="C195" s="112" t="s">
        <v>166</v>
      </c>
      <c r="D195" s="112" t="s">
        <v>167</v>
      </c>
      <c r="E195" s="127">
        <v>963.1400000000001</v>
      </c>
      <c r="G195" s="117">
        <f t="shared" si="11"/>
        <v>963.1400000000001</v>
      </c>
      <c r="H195" s="117">
        <f t="shared" si="10"/>
        <v>0</v>
      </c>
      <c r="I195" s="117"/>
      <c r="J195" s="113">
        <f t="shared" si="12"/>
        <v>963.1400000000001</v>
      </c>
      <c r="L195" s="114">
        <f t="shared" si="13"/>
        <v>6.4031241108064782E-2</v>
      </c>
      <c r="N195" s="117">
        <v>0</v>
      </c>
      <c r="O195" s="117">
        <v>0</v>
      </c>
      <c r="P195" s="118">
        <f t="shared" si="14"/>
        <v>0</v>
      </c>
    </row>
    <row r="196" spans="1:16" x14ac:dyDescent="0.2">
      <c r="A196" s="112" t="s">
        <v>266</v>
      </c>
      <c r="B196" s="112"/>
      <c r="C196" s="112"/>
      <c r="D196" s="112"/>
      <c r="E196" s="127">
        <v>15041.719999999998</v>
      </c>
      <c r="G196" s="117">
        <f t="shared" si="11"/>
        <v>0</v>
      </c>
      <c r="H196" s="117">
        <f t="shared" si="10"/>
        <v>0</v>
      </c>
      <c r="I196" s="117"/>
      <c r="J196" s="113">
        <f t="shared" si="12"/>
        <v>0</v>
      </c>
      <c r="L196" s="114">
        <f t="shared" si="13"/>
        <v>0</v>
      </c>
      <c r="N196" s="117">
        <v>0</v>
      </c>
      <c r="O196" s="117">
        <v>0</v>
      </c>
      <c r="P196" s="118">
        <f t="shared" si="14"/>
        <v>0</v>
      </c>
    </row>
    <row r="197" spans="1:16" x14ac:dyDescent="0.2">
      <c r="A197" s="112" t="s">
        <v>267</v>
      </c>
      <c r="B197" s="112" t="s">
        <v>88</v>
      </c>
      <c r="C197" s="112" t="s">
        <v>164</v>
      </c>
      <c r="D197" s="112" t="s">
        <v>165</v>
      </c>
      <c r="E197" s="127">
        <v>6620.3099999999986</v>
      </c>
      <c r="G197" s="117">
        <f t="shared" si="11"/>
        <v>6620.3099999999986</v>
      </c>
      <c r="H197" s="117">
        <f t="shared" ref="H197:H260" si="15">IFERROR(IF(RIGHT($A197,5)="total",0,IF($A197="101516",-$E197,0)),0)</f>
        <v>0</v>
      </c>
      <c r="I197" s="117"/>
      <c r="J197" s="113">
        <f t="shared" si="12"/>
        <v>6620.3099999999986</v>
      </c>
      <c r="L197" s="114">
        <f t="shared" si="13"/>
        <v>6.7938674978741925E-2</v>
      </c>
      <c r="N197" s="117">
        <v>7615.7612469500245</v>
      </c>
      <c r="O197" s="117">
        <v>0</v>
      </c>
      <c r="P197" s="118">
        <f t="shared" si="14"/>
        <v>7615.7612469500245</v>
      </c>
    </row>
    <row r="198" spans="1:16" x14ac:dyDescent="0.2">
      <c r="A198" s="112" t="s">
        <v>267</v>
      </c>
      <c r="B198" s="112" t="s">
        <v>88</v>
      </c>
      <c r="C198" s="112" t="s">
        <v>166</v>
      </c>
      <c r="D198" s="112" t="s">
        <v>167</v>
      </c>
      <c r="E198" s="127">
        <v>200.85</v>
      </c>
      <c r="G198" s="117">
        <f t="shared" ref="G198:G261" si="16">IFERROR(IF(RIGHT($A198,5)="total",0,$E198),0)</f>
        <v>200.85</v>
      </c>
      <c r="H198" s="117">
        <f t="shared" si="15"/>
        <v>0</v>
      </c>
      <c r="I198" s="117"/>
      <c r="J198" s="113">
        <f t="shared" ref="J198:J261" si="17">SUM(G198:I198)</f>
        <v>200.85</v>
      </c>
      <c r="L198" s="114">
        <f t="shared" ref="L198:L261" si="18">IFERROR(IF(OR(RIGHT($A198,5)="total",RIGHT($B198,5)="total"),0,IF($C198="515044",$E198/SUMIFS($E:$E,$A:$A,$A198,$C:$C,"515044"),$E198/(SUMIFS($E:$E,$A:$A,$A198,$C:$C,"515042")+SUMIFS($E:$E,$A:$A,$A198,$C:$C,"515040")))),0)</f>
        <v>2.0611546694158309E-3</v>
      </c>
      <c r="N198" s="117">
        <v>231.05045631547659</v>
      </c>
      <c r="O198" s="117">
        <v>0</v>
      </c>
      <c r="P198" s="118">
        <f t="shared" ref="P198:P261" si="19">SUM(N198:O198)</f>
        <v>231.05045631547659</v>
      </c>
    </row>
    <row r="199" spans="1:16" x14ac:dyDescent="0.2">
      <c r="A199" s="112" t="s">
        <v>267</v>
      </c>
      <c r="B199" s="112" t="s">
        <v>88</v>
      </c>
      <c r="C199" s="112" t="s">
        <v>168</v>
      </c>
      <c r="D199" s="112" t="s">
        <v>169</v>
      </c>
      <c r="E199" s="127">
        <v>7918.6499999999987</v>
      </c>
      <c r="G199" s="117">
        <f t="shared" si="16"/>
        <v>7918.6499999999987</v>
      </c>
      <c r="H199" s="117">
        <f t="shared" si="15"/>
        <v>0</v>
      </c>
      <c r="I199" s="117"/>
      <c r="J199" s="113">
        <f t="shared" si="17"/>
        <v>7918.6499999999987</v>
      </c>
      <c r="L199" s="114">
        <f t="shared" si="18"/>
        <v>7.0000087515026732E-2</v>
      </c>
      <c r="N199" s="117">
        <v>0</v>
      </c>
      <c r="O199" s="117">
        <v>7370.5785639631486</v>
      </c>
      <c r="P199" s="118">
        <f t="shared" si="19"/>
        <v>7370.5785639631486</v>
      </c>
    </row>
    <row r="200" spans="1:16" x14ac:dyDescent="0.2">
      <c r="A200" s="112" t="s">
        <v>267</v>
      </c>
      <c r="B200" s="112" t="s">
        <v>127</v>
      </c>
      <c r="C200" s="112" t="s">
        <v>164</v>
      </c>
      <c r="D200" s="112" t="s">
        <v>165</v>
      </c>
      <c r="E200" s="127">
        <v>14186.36</v>
      </c>
      <c r="G200" s="117">
        <f t="shared" si="16"/>
        <v>14186.36</v>
      </c>
      <c r="H200" s="117">
        <f t="shared" si="15"/>
        <v>0</v>
      </c>
      <c r="I200" s="117"/>
      <c r="J200" s="113">
        <f t="shared" si="17"/>
        <v>14186.36</v>
      </c>
      <c r="L200" s="114">
        <f t="shared" si="18"/>
        <v>0.14558268437149099</v>
      </c>
      <c r="N200" s="117">
        <v>16319.467022432782</v>
      </c>
      <c r="O200" s="117">
        <v>0</v>
      </c>
      <c r="P200" s="118">
        <f t="shared" si="19"/>
        <v>16319.467022432782</v>
      </c>
    </row>
    <row r="201" spans="1:16" x14ac:dyDescent="0.2">
      <c r="A201" s="112" t="s">
        <v>267</v>
      </c>
      <c r="B201" s="112" t="s">
        <v>127</v>
      </c>
      <c r="C201" s="112" t="s">
        <v>166</v>
      </c>
      <c r="D201" s="112" t="s">
        <v>167</v>
      </c>
      <c r="E201" s="127">
        <v>430.47</v>
      </c>
      <c r="G201" s="117">
        <f t="shared" si="16"/>
        <v>430.47</v>
      </c>
      <c r="H201" s="117">
        <f t="shared" si="15"/>
        <v>0</v>
      </c>
      <c r="I201" s="117"/>
      <c r="J201" s="113">
        <f t="shared" si="17"/>
        <v>430.47</v>
      </c>
      <c r="L201" s="114">
        <f t="shared" si="18"/>
        <v>4.4175516581699418E-3</v>
      </c>
      <c r="N201" s="117">
        <v>495.19686298293857</v>
      </c>
      <c r="O201" s="117">
        <v>0</v>
      </c>
      <c r="P201" s="118">
        <f t="shared" si="19"/>
        <v>495.19686298293857</v>
      </c>
    </row>
    <row r="202" spans="1:16" x14ac:dyDescent="0.2">
      <c r="A202" s="112" t="s">
        <v>267</v>
      </c>
      <c r="B202" s="112" t="s">
        <v>127</v>
      </c>
      <c r="C202" s="112" t="s">
        <v>168</v>
      </c>
      <c r="D202" s="112" t="s">
        <v>169</v>
      </c>
      <c r="E202" s="127">
        <v>16968.509999999998</v>
      </c>
      <c r="G202" s="117">
        <f t="shared" si="16"/>
        <v>16968.509999999998</v>
      </c>
      <c r="H202" s="117">
        <f t="shared" si="15"/>
        <v>0</v>
      </c>
      <c r="I202" s="117"/>
      <c r="J202" s="113">
        <f t="shared" si="17"/>
        <v>16968.509999999998</v>
      </c>
      <c r="L202" s="114">
        <f t="shared" si="18"/>
        <v>0.1499999602204424</v>
      </c>
      <c r="N202" s="117">
        <v>0</v>
      </c>
      <c r="O202" s="117">
        <v>15794.072988248543</v>
      </c>
      <c r="P202" s="118">
        <f t="shared" si="19"/>
        <v>15794.072988248543</v>
      </c>
    </row>
    <row r="203" spans="1:16" x14ac:dyDescent="0.2">
      <c r="A203" s="112" t="s">
        <v>267</v>
      </c>
      <c r="B203" s="112" t="s">
        <v>129</v>
      </c>
      <c r="C203" s="112" t="s">
        <v>164</v>
      </c>
      <c r="D203" s="112" t="s">
        <v>165</v>
      </c>
      <c r="E203" s="127">
        <v>33101.53</v>
      </c>
      <c r="G203" s="117">
        <f t="shared" si="16"/>
        <v>33101.53</v>
      </c>
      <c r="H203" s="117">
        <f t="shared" si="15"/>
        <v>0</v>
      </c>
      <c r="I203" s="117"/>
      <c r="J203" s="113">
        <f t="shared" si="17"/>
        <v>33101.53</v>
      </c>
      <c r="L203" s="114">
        <f t="shared" si="18"/>
        <v>0.33969316965052632</v>
      </c>
      <c r="N203" s="117">
        <v>38078.783227485379</v>
      </c>
      <c r="O203" s="117">
        <v>0</v>
      </c>
      <c r="P203" s="118">
        <f t="shared" si="19"/>
        <v>38078.783227485379</v>
      </c>
    </row>
    <row r="204" spans="1:16" x14ac:dyDescent="0.2">
      <c r="A204" s="112" t="s">
        <v>267</v>
      </c>
      <c r="B204" s="112" t="s">
        <v>129</v>
      </c>
      <c r="C204" s="112" t="s">
        <v>166</v>
      </c>
      <c r="D204" s="112" t="s">
        <v>167</v>
      </c>
      <c r="E204" s="127">
        <v>1004.34</v>
      </c>
      <c r="G204" s="117">
        <f t="shared" si="16"/>
        <v>1004.34</v>
      </c>
      <c r="H204" s="117">
        <f t="shared" si="15"/>
        <v>0</v>
      </c>
      <c r="I204" s="117"/>
      <c r="J204" s="113">
        <f t="shared" si="17"/>
        <v>1004.34</v>
      </c>
      <c r="L204" s="114">
        <f t="shared" si="18"/>
        <v>1.0306696941404509E-2</v>
      </c>
      <c r="N204" s="117">
        <v>1155.3558142687864</v>
      </c>
      <c r="O204" s="117">
        <v>0</v>
      </c>
      <c r="P204" s="118">
        <f t="shared" si="19"/>
        <v>1155.3558142687864</v>
      </c>
    </row>
    <row r="205" spans="1:16" x14ac:dyDescent="0.2">
      <c r="A205" s="112" t="s">
        <v>267</v>
      </c>
      <c r="B205" s="112" t="s">
        <v>129</v>
      </c>
      <c r="C205" s="112" t="s">
        <v>168</v>
      </c>
      <c r="D205" s="112" t="s">
        <v>169</v>
      </c>
      <c r="E205" s="127">
        <v>39593.22</v>
      </c>
      <c r="G205" s="117">
        <f t="shared" si="16"/>
        <v>39593.22</v>
      </c>
      <c r="H205" s="117">
        <f t="shared" si="15"/>
        <v>0</v>
      </c>
      <c r="I205" s="117"/>
      <c r="J205" s="113">
        <f t="shared" si="17"/>
        <v>39593.22</v>
      </c>
      <c r="L205" s="114">
        <f t="shared" si="18"/>
        <v>0.35000017237808301</v>
      </c>
      <c r="N205" s="117">
        <v>0</v>
      </c>
      <c r="O205" s="117">
        <v>36852.86489619784</v>
      </c>
      <c r="P205" s="118">
        <f t="shared" si="19"/>
        <v>36852.86489619784</v>
      </c>
    </row>
    <row r="206" spans="1:16" x14ac:dyDescent="0.2">
      <c r="A206" s="112" t="s">
        <v>267</v>
      </c>
      <c r="B206" s="112" t="s">
        <v>130</v>
      </c>
      <c r="C206" s="112" t="s">
        <v>164</v>
      </c>
      <c r="D206" s="112" t="s">
        <v>165</v>
      </c>
      <c r="E206" s="127">
        <v>14186.36</v>
      </c>
      <c r="G206" s="117">
        <f t="shared" si="16"/>
        <v>14186.36</v>
      </c>
      <c r="H206" s="117">
        <f t="shared" si="15"/>
        <v>0</v>
      </c>
      <c r="I206" s="117"/>
      <c r="J206" s="113">
        <f t="shared" si="17"/>
        <v>14186.36</v>
      </c>
      <c r="L206" s="114">
        <f t="shared" si="18"/>
        <v>0.14558268437149099</v>
      </c>
      <c r="N206" s="117">
        <v>16319.467022432782</v>
      </c>
      <c r="O206" s="117">
        <v>0</v>
      </c>
      <c r="P206" s="118">
        <f t="shared" si="19"/>
        <v>16319.467022432782</v>
      </c>
    </row>
    <row r="207" spans="1:16" x14ac:dyDescent="0.2">
      <c r="A207" s="112" t="s">
        <v>267</v>
      </c>
      <c r="B207" s="112" t="s">
        <v>130</v>
      </c>
      <c r="C207" s="112" t="s">
        <v>166</v>
      </c>
      <c r="D207" s="112" t="s">
        <v>167</v>
      </c>
      <c r="E207" s="127">
        <v>430.47</v>
      </c>
      <c r="G207" s="117">
        <f t="shared" si="16"/>
        <v>430.47</v>
      </c>
      <c r="H207" s="117">
        <f t="shared" si="15"/>
        <v>0</v>
      </c>
      <c r="I207" s="117"/>
      <c r="J207" s="113">
        <f t="shared" si="17"/>
        <v>430.47</v>
      </c>
      <c r="L207" s="114">
        <f t="shared" si="18"/>
        <v>4.4175516581699418E-3</v>
      </c>
      <c r="N207" s="117">
        <v>495.19686298293857</v>
      </c>
      <c r="O207" s="117">
        <v>0</v>
      </c>
      <c r="P207" s="118">
        <f t="shared" si="19"/>
        <v>495.19686298293857</v>
      </c>
    </row>
    <row r="208" spans="1:16" x14ac:dyDescent="0.2">
      <c r="A208" s="112" t="s">
        <v>267</v>
      </c>
      <c r="B208" s="112" t="s">
        <v>130</v>
      </c>
      <c r="C208" s="112" t="s">
        <v>168</v>
      </c>
      <c r="D208" s="112" t="s">
        <v>169</v>
      </c>
      <c r="E208" s="127">
        <v>16968.509999999998</v>
      </c>
      <c r="G208" s="117">
        <f t="shared" si="16"/>
        <v>16968.509999999998</v>
      </c>
      <c r="H208" s="117">
        <f t="shared" si="15"/>
        <v>0</v>
      </c>
      <c r="I208" s="117"/>
      <c r="J208" s="113">
        <f t="shared" si="17"/>
        <v>16968.509999999998</v>
      </c>
      <c r="L208" s="114">
        <f t="shared" si="18"/>
        <v>0.1499999602204424</v>
      </c>
      <c r="N208" s="117">
        <v>0</v>
      </c>
      <c r="O208" s="117">
        <v>15794.072988248543</v>
      </c>
      <c r="P208" s="118">
        <f t="shared" si="19"/>
        <v>15794.072988248543</v>
      </c>
    </row>
    <row r="209" spans="1:16" x14ac:dyDescent="0.2">
      <c r="A209" s="112" t="s">
        <v>267</v>
      </c>
      <c r="B209" s="112" t="s">
        <v>132</v>
      </c>
      <c r="C209" s="112" t="s">
        <v>164</v>
      </c>
      <c r="D209" s="112" t="s">
        <v>165</v>
      </c>
      <c r="E209" s="127">
        <v>6620.3100000000013</v>
      </c>
      <c r="G209" s="117">
        <f t="shared" si="16"/>
        <v>6620.3100000000013</v>
      </c>
      <c r="H209" s="117">
        <f t="shared" si="15"/>
        <v>0</v>
      </c>
      <c r="I209" s="117"/>
      <c r="J209" s="113">
        <f t="shared" si="17"/>
        <v>6620.3100000000013</v>
      </c>
      <c r="L209" s="114">
        <f t="shared" si="18"/>
        <v>6.7938674978741953E-2</v>
      </c>
      <c r="N209" s="117">
        <v>7615.7612469500273</v>
      </c>
      <c r="O209" s="117">
        <v>0</v>
      </c>
      <c r="P209" s="118">
        <f t="shared" si="19"/>
        <v>7615.7612469500273</v>
      </c>
    </row>
    <row r="210" spans="1:16" x14ac:dyDescent="0.2">
      <c r="A210" s="112" t="s">
        <v>267</v>
      </c>
      <c r="B210" s="112" t="s">
        <v>132</v>
      </c>
      <c r="C210" s="112" t="s">
        <v>166</v>
      </c>
      <c r="D210" s="112" t="s">
        <v>167</v>
      </c>
      <c r="E210" s="127">
        <v>200.85</v>
      </c>
      <c r="G210" s="117">
        <f t="shared" si="16"/>
        <v>200.85</v>
      </c>
      <c r="H210" s="117">
        <f t="shared" si="15"/>
        <v>0</v>
      </c>
      <c r="I210" s="117"/>
      <c r="J210" s="113">
        <f t="shared" si="17"/>
        <v>200.85</v>
      </c>
      <c r="L210" s="114">
        <f t="shared" si="18"/>
        <v>2.0611546694158309E-3</v>
      </c>
      <c r="N210" s="117">
        <v>231.05045631547659</v>
      </c>
      <c r="O210" s="117">
        <v>0</v>
      </c>
      <c r="P210" s="118">
        <f t="shared" si="19"/>
        <v>231.05045631547659</v>
      </c>
    </row>
    <row r="211" spans="1:16" x14ac:dyDescent="0.2">
      <c r="A211" s="112" t="s">
        <v>267</v>
      </c>
      <c r="B211" s="112" t="s">
        <v>132</v>
      </c>
      <c r="C211" s="112" t="s">
        <v>168</v>
      </c>
      <c r="D211" s="112" t="s">
        <v>169</v>
      </c>
      <c r="E211" s="127">
        <v>7918.65</v>
      </c>
      <c r="G211" s="117">
        <f t="shared" si="16"/>
        <v>7918.65</v>
      </c>
      <c r="H211" s="117">
        <f t="shared" si="15"/>
        <v>0</v>
      </c>
      <c r="I211" s="117"/>
      <c r="J211" s="113">
        <f t="shared" si="17"/>
        <v>7918.65</v>
      </c>
      <c r="L211" s="114">
        <f t="shared" si="18"/>
        <v>7.0000087515026732E-2</v>
      </c>
      <c r="N211" s="117">
        <v>0</v>
      </c>
      <c r="O211" s="117">
        <v>7370.5785639631486</v>
      </c>
      <c r="P211" s="118">
        <f t="shared" si="19"/>
        <v>7370.5785639631486</v>
      </c>
    </row>
    <row r="212" spans="1:16" x14ac:dyDescent="0.2">
      <c r="A212" s="112" t="s">
        <v>267</v>
      </c>
      <c r="B212" s="112" t="s">
        <v>133</v>
      </c>
      <c r="C212" s="112" t="s">
        <v>164</v>
      </c>
      <c r="D212" s="112" t="s">
        <v>165</v>
      </c>
      <c r="E212" s="127">
        <v>6620.3100000000013</v>
      </c>
      <c r="G212" s="117">
        <f t="shared" si="16"/>
        <v>6620.3100000000013</v>
      </c>
      <c r="H212" s="117">
        <f t="shared" si="15"/>
        <v>0</v>
      </c>
      <c r="I212" s="117"/>
      <c r="J212" s="113">
        <f t="shared" si="17"/>
        <v>6620.3100000000013</v>
      </c>
      <c r="L212" s="114">
        <f t="shared" si="18"/>
        <v>6.7938674978741953E-2</v>
      </c>
      <c r="N212" s="117">
        <v>7615.7612469500273</v>
      </c>
      <c r="O212" s="117">
        <v>0</v>
      </c>
      <c r="P212" s="118">
        <f t="shared" si="19"/>
        <v>7615.7612469500273</v>
      </c>
    </row>
    <row r="213" spans="1:16" x14ac:dyDescent="0.2">
      <c r="A213" s="112" t="s">
        <v>267</v>
      </c>
      <c r="B213" s="112" t="s">
        <v>133</v>
      </c>
      <c r="C213" s="112" t="s">
        <v>166</v>
      </c>
      <c r="D213" s="112" t="s">
        <v>167</v>
      </c>
      <c r="E213" s="127">
        <v>200.85</v>
      </c>
      <c r="G213" s="117">
        <f t="shared" si="16"/>
        <v>200.85</v>
      </c>
      <c r="H213" s="117">
        <f t="shared" si="15"/>
        <v>0</v>
      </c>
      <c r="I213" s="117"/>
      <c r="J213" s="113">
        <f t="shared" si="17"/>
        <v>200.85</v>
      </c>
      <c r="L213" s="114">
        <f t="shared" si="18"/>
        <v>2.0611546694158309E-3</v>
      </c>
      <c r="N213" s="117">
        <v>231.05045631547659</v>
      </c>
      <c r="O213" s="117">
        <v>0</v>
      </c>
      <c r="P213" s="118">
        <f t="shared" si="19"/>
        <v>231.05045631547659</v>
      </c>
    </row>
    <row r="214" spans="1:16" x14ac:dyDescent="0.2">
      <c r="A214" s="112" t="s">
        <v>267</v>
      </c>
      <c r="B214" s="112" t="s">
        <v>133</v>
      </c>
      <c r="C214" s="112" t="s">
        <v>168</v>
      </c>
      <c r="D214" s="112" t="s">
        <v>169</v>
      </c>
      <c r="E214" s="127">
        <v>7918.65</v>
      </c>
      <c r="G214" s="117">
        <f t="shared" si="16"/>
        <v>7918.65</v>
      </c>
      <c r="H214" s="117">
        <f t="shared" si="15"/>
        <v>0</v>
      </c>
      <c r="I214" s="117"/>
      <c r="J214" s="113">
        <f t="shared" si="17"/>
        <v>7918.65</v>
      </c>
      <c r="L214" s="114">
        <f t="shared" si="18"/>
        <v>7.0000087515026732E-2</v>
      </c>
      <c r="N214" s="117">
        <v>0</v>
      </c>
      <c r="O214" s="117">
        <v>7370.5785639631486</v>
      </c>
      <c r="P214" s="118">
        <f t="shared" si="19"/>
        <v>7370.5785639631486</v>
      </c>
    </row>
    <row r="215" spans="1:16" x14ac:dyDescent="0.2">
      <c r="A215" s="112" t="s">
        <v>267</v>
      </c>
      <c r="B215" s="112" t="s">
        <v>134</v>
      </c>
      <c r="C215" s="112" t="s">
        <v>164</v>
      </c>
      <c r="D215" s="112" t="s">
        <v>165</v>
      </c>
      <c r="E215" s="127">
        <v>6620.3100000000013</v>
      </c>
      <c r="G215" s="117">
        <f t="shared" si="16"/>
        <v>6620.3100000000013</v>
      </c>
      <c r="H215" s="117">
        <f t="shared" si="15"/>
        <v>0</v>
      </c>
      <c r="I215" s="117"/>
      <c r="J215" s="113">
        <f t="shared" si="17"/>
        <v>6620.3100000000013</v>
      </c>
      <c r="L215" s="114">
        <f t="shared" si="18"/>
        <v>6.7938674978741953E-2</v>
      </c>
      <c r="N215" s="117">
        <v>7615.7612469500273</v>
      </c>
      <c r="O215" s="117">
        <v>0</v>
      </c>
      <c r="P215" s="118">
        <f t="shared" si="19"/>
        <v>7615.7612469500273</v>
      </c>
    </row>
    <row r="216" spans="1:16" x14ac:dyDescent="0.2">
      <c r="A216" s="112" t="s">
        <v>267</v>
      </c>
      <c r="B216" s="112" t="s">
        <v>134</v>
      </c>
      <c r="C216" s="112" t="s">
        <v>166</v>
      </c>
      <c r="D216" s="112" t="s">
        <v>167</v>
      </c>
      <c r="E216" s="127">
        <v>200.85</v>
      </c>
      <c r="G216" s="117">
        <f t="shared" si="16"/>
        <v>200.85</v>
      </c>
      <c r="H216" s="117">
        <f t="shared" si="15"/>
        <v>0</v>
      </c>
      <c r="I216" s="117"/>
      <c r="J216" s="113">
        <f t="shared" si="17"/>
        <v>200.85</v>
      </c>
      <c r="L216" s="114">
        <f t="shared" si="18"/>
        <v>2.0611546694158309E-3</v>
      </c>
      <c r="N216" s="117">
        <v>231.05045631547659</v>
      </c>
      <c r="O216" s="117">
        <v>0</v>
      </c>
      <c r="P216" s="118">
        <f t="shared" si="19"/>
        <v>231.05045631547659</v>
      </c>
    </row>
    <row r="217" spans="1:16" x14ac:dyDescent="0.2">
      <c r="A217" s="112" t="s">
        <v>267</v>
      </c>
      <c r="B217" s="112" t="s">
        <v>134</v>
      </c>
      <c r="C217" s="112" t="s">
        <v>168</v>
      </c>
      <c r="D217" s="112" t="s">
        <v>169</v>
      </c>
      <c r="E217" s="127">
        <v>7918.65</v>
      </c>
      <c r="G217" s="117">
        <f t="shared" si="16"/>
        <v>7918.65</v>
      </c>
      <c r="H217" s="117">
        <f t="shared" si="15"/>
        <v>0</v>
      </c>
      <c r="I217" s="117"/>
      <c r="J217" s="113">
        <f t="shared" si="17"/>
        <v>7918.65</v>
      </c>
      <c r="L217" s="114">
        <f t="shared" si="18"/>
        <v>7.0000087515026732E-2</v>
      </c>
      <c r="N217" s="117">
        <v>0</v>
      </c>
      <c r="O217" s="117">
        <v>7370.5785639631486</v>
      </c>
      <c r="P217" s="118">
        <f t="shared" si="19"/>
        <v>7370.5785639631486</v>
      </c>
    </row>
    <row r="218" spans="1:16" x14ac:dyDescent="0.2">
      <c r="A218" s="112" t="s">
        <v>267</v>
      </c>
      <c r="B218" s="112" t="s">
        <v>135</v>
      </c>
      <c r="C218" s="112" t="s">
        <v>164</v>
      </c>
      <c r="D218" s="112" t="s">
        <v>165</v>
      </c>
      <c r="E218" s="127">
        <v>6620.3</v>
      </c>
      <c r="G218" s="117">
        <f t="shared" si="16"/>
        <v>6620.3</v>
      </c>
      <c r="H218" s="117">
        <f t="shared" si="15"/>
        <v>0</v>
      </c>
      <c r="I218" s="117"/>
      <c r="J218" s="113">
        <f t="shared" si="17"/>
        <v>6620.3</v>
      </c>
      <c r="L218" s="114">
        <f t="shared" si="18"/>
        <v>6.7938572357150243E-2</v>
      </c>
      <c r="N218" s="117">
        <v>7615.7497433176486</v>
      </c>
      <c r="O218" s="117">
        <v>0</v>
      </c>
      <c r="P218" s="118">
        <f t="shared" si="19"/>
        <v>7615.7497433176486</v>
      </c>
    </row>
    <row r="219" spans="1:16" x14ac:dyDescent="0.2">
      <c r="A219" s="112" t="s">
        <v>267</v>
      </c>
      <c r="B219" s="112" t="s">
        <v>135</v>
      </c>
      <c r="C219" s="112" t="s">
        <v>166</v>
      </c>
      <c r="D219" s="112" t="s">
        <v>167</v>
      </c>
      <c r="E219" s="127">
        <v>200.91</v>
      </c>
      <c r="G219" s="117">
        <f t="shared" si="16"/>
        <v>200.91</v>
      </c>
      <c r="H219" s="117">
        <f t="shared" si="15"/>
        <v>0</v>
      </c>
      <c r="I219" s="117"/>
      <c r="J219" s="113">
        <f t="shared" si="17"/>
        <v>200.91</v>
      </c>
      <c r="L219" s="114">
        <f t="shared" si="18"/>
        <v>2.0617703989660673E-3</v>
      </c>
      <c r="N219" s="117">
        <v>231.11947810974561</v>
      </c>
      <c r="O219" s="117">
        <v>0</v>
      </c>
      <c r="P219" s="118">
        <f t="shared" si="19"/>
        <v>231.11947810974561</v>
      </c>
    </row>
    <row r="220" spans="1:16" x14ac:dyDescent="0.2">
      <c r="A220" s="112" t="s">
        <v>267</v>
      </c>
      <c r="B220" s="112" t="s">
        <v>135</v>
      </c>
      <c r="C220" s="112" t="s">
        <v>168</v>
      </c>
      <c r="D220" s="112" t="s">
        <v>169</v>
      </c>
      <c r="E220" s="127">
        <v>7918.5899999999992</v>
      </c>
      <c r="G220" s="117">
        <f t="shared" si="16"/>
        <v>7918.5899999999992</v>
      </c>
      <c r="H220" s="117">
        <f t="shared" si="15"/>
        <v>0</v>
      </c>
      <c r="I220" s="117"/>
      <c r="J220" s="113">
        <f t="shared" si="17"/>
        <v>7918.5899999999992</v>
      </c>
      <c r="L220" s="114">
        <f t="shared" si="18"/>
        <v>6.9999557120925357E-2</v>
      </c>
      <c r="N220" s="117">
        <v>0</v>
      </c>
      <c r="O220" s="117">
        <v>7370.5227167273406</v>
      </c>
      <c r="P220" s="118">
        <f t="shared" si="19"/>
        <v>7370.5227167273406</v>
      </c>
    </row>
    <row r="221" spans="1:16" x14ac:dyDescent="0.2">
      <c r="A221" s="112" t="s">
        <v>268</v>
      </c>
      <c r="B221" s="112"/>
      <c r="C221" s="112"/>
      <c r="D221" s="112"/>
      <c r="E221" s="127">
        <v>210568.80999999997</v>
      </c>
      <c r="G221" s="117">
        <f t="shared" si="16"/>
        <v>0</v>
      </c>
      <c r="H221" s="117">
        <f t="shared" si="15"/>
        <v>0</v>
      </c>
      <c r="I221" s="117"/>
      <c r="J221" s="113">
        <f t="shared" si="17"/>
        <v>0</v>
      </c>
      <c r="L221" s="114">
        <f t="shared" si="18"/>
        <v>0</v>
      </c>
      <c r="N221" s="117">
        <v>0</v>
      </c>
      <c r="O221" s="117">
        <v>0</v>
      </c>
      <c r="P221" s="118">
        <f t="shared" si="19"/>
        <v>0</v>
      </c>
    </row>
    <row r="222" spans="1:16" x14ac:dyDescent="0.2">
      <c r="A222" s="112" t="s">
        <v>269</v>
      </c>
      <c r="B222" s="112" t="s">
        <v>134</v>
      </c>
      <c r="C222" s="112" t="s">
        <v>164</v>
      </c>
      <c r="D222" s="112" t="s">
        <v>165</v>
      </c>
      <c r="E222" s="127">
        <v>61348.87000000001</v>
      </c>
      <c r="G222" s="117">
        <f t="shared" si="16"/>
        <v>61348.87000000001</v>
      </c>
      <c r="H222" s="117">
        <f t="shared" si="15"/>
        <v>0</v>
      </c>
      <c r="I222" s="117"/>
      <c r="J222" s="113">
        <f t="shared" si="17"/>
        <v>61348.87000000001</v>
      </c>
      <c r="L222" s="114">
        <f t="shared" si="18"/>
        <v>1</v>
      </c>
      <c r="N222" s="117">
        <v>82245.854981819997</v>
      </c>
      <c r="O222" s="117">
        <v>0</v>
      </c>
      <c r="P222" s="118">
        <f t="shared" si="19"/>
        <v>82245.854981819997</v>
      </c>
    </row>
    <row r="223" spans="1:16" x14ac:dyDescent="0.2">
      <c r="A223" s="112" t="s">
        <v>270</v>
      </c>
      <c r="B223" s="112"/>
      <c r="C223" s="112"/>
      <c r="D223" s="112"/>
      <c r="E223" s="127">
        <v>61348.87000000001</v>
      </c>
      <c r="G223" s="117">
        <f t="shared" si="16"/>
        <v>0</v>
      </c>
      <c r="H223" s="117">
        <f t="shared" si="15"/>
        <v>0</v>
      </c>
      <c r="I223" s="117"/>
      <c r="J223" s="113">
        <f t="shared" si="17"/>
        <v>0</v>
      </c>
      <c r="L223" s="114">
        <f t="shared" si="18"/>
        <v>0</v>
      </c>
      <c r="N223" s="117">
        <v>0</v>
      </c>
      <c r="O223" s="117">
        <v>0</v>
      </c>
      <c r="P223" s="118">
        <f t="shared" si="19"/>
        <v>0</v>
      </c>
    </row>
    <row r="224" spans="1:16" x14ac:dyDescent="0.2">
      <c r="A224" s="112" t="s">
        <v>271</v>
      </c>
      <c r="B224" s="112" t="s">
        <v>126</v>
      </c>
      <c r="C224" s="112" t="s">
        <v>164</v>
      </c>
      <c r="D224" s="112" t="s">
        <v>165</v>
      </c>
      <c r="E224" s="127">
        <v>20557.97</v>
      </c>
      <c r="G224" s="117">
        <f t="shared" si="16"/>
        <v>20557.97</v>
      </c>
      <c r="H224" s="117">
        <f t="shared" si="15"/>
        <v>0</v>
      </c>
      <c r="I224" s="117"/>
      <c r="J224" s="113">
        <f t="shared" si="17"/>
        <v>20557.97</v>
      </c>
      <c r="L224" s="114">
        <f t="shared" si="18"/>
        <v>0.28960638662044152</v>
      </c>
      <c r="N224" s="117">
        <v>25866.441730746395</v>
      </c>
      <c r="O224" s="117">
        <v>0</v>
      </c>
      <c r="P224" s="118">
        <f t="shared" si="19"/>
        <v>25866.441730746395</v>
      </c>
    </row>
    <row r="225" spans="1:16" x14ac:dyDescent="0.2">
      <c r="A225" s="112" t="s">
        <v>271</v>
      </c>
      <c r="B225" s="112" t="s">
        <v>126</v>
      </c>
      <c r="C225" s="112" t="s">
        <v>166</v>
      </c>
      <c r="D225" s="112" t="s">
        <v>167</v>
      </c>
      <c r="E225" s="127">
        <v>2867.37</v>
      </c>
      <c r="G225" s="117">
        <f t="shared" si="16"/>
        <v>2867.37</v>
      </c>
      <c r="H225" s="117">
        <f t="shared" si="15"/>
        <v>0</v>
      </c>
      <c r="I225" s="117"/>
      <c r="J225" s="113">
        <f t="shared" si="17"/>
        <v>2867.37</v>
      </c>
      <c r="L225" s="114">
        <f t="shared" si="18"/>
        <v>4.0393514768425835E-2</v>
      </c>
      <c r="N225" s="117">
        <v>3607.7812656351907</v>
      </c>
      <c r="O225" s="117">
        <v>0</v>
      </c>
      <c r="P225" s="118">
        <f t="shared" si="19"/>
        <v>3607.7812656351907</v>
      </c>
    </row>
    <row r="226" spans="1:16" x14ac:dyDescent="0.2">
      <c r="A226" s="112" t="s">
        <v>271</v>
      </c>
      <c r="B226" s="112" t="s">
        <v>134</v>
      </c>
      <c r="C226" s="112" t="s">
        <v>164</v>
      </c>
      <c r="D226" s="112" t="s">
        <v>165</v>
      </c>
      <c r="E226" s="127">
        <v>39247.050000000003</v>
      </c>
      <c r="G226" s="117">
        <f t="shared" si="16"/>
        <v>39247.050000000003</v>
      </c>
      <c r="H226" s="117">
        <f t="shared" si="15"/>
        <v>0</v>
      </c>
      <c r="I226" s="117"/>
      <c r="J226" s="113">
        <f t="shared" si="17"/>
        <v>39247.050000000003</v>
      </c>
      <c r="L226" s="114">
        <f t="shared" si="18"/>
        <v>0.55288515043128283</v>
      </c>
      <c r="N226" s="117">
        <v>49381.409347746412</v>
      </c>
      <c r="O226" s="117">
        <v>0</v>
      </c>
      <c r="P226" s="118">
        <f t="shared" si="19"/>
        <v>49381.409347746412</v>
      </c>
    </row>
    <row r="227" spans="1:16" x14ac:dyDescent="0.2">
      <c r="A227" s="112" t="s">
        <v>271</v>
      </c>
      <c r="B227" s="112" t="s">
        <v>134</v>
      </c>
      <c r="C227" s="112" t="s">
        <v>166</v>
      </c>
      <c r="D227" s="112" t="s">
        <v>167</v>
      </c>
      <c r="E227" s="127">
        <v>5474.05</v>
      </c>
      <c r="G227" s="117">
        <f t="shared" si="16"/>
        <v>5474.05</v>
      </c>
      <c r="H227" s="117">
        <f t="shared" si="15"/>
        <v>0</v>
      </c>
      <c r="I227" s="117"/>
      <c r="J227" s="113">
        <f t="shared" si="17"/>
        <v>5474.05</v>
      </c>
      <c r="L227" s="114">
        <f t="shared" si="18"/>
        <v>7.7114610084537905E-2</v>
      </c>
      <c r="N227" s="117">
        <v>6887.5572518197223</v>
      </c>
      <c r="O227" s="117">
        <v>0</v>
      </c>
      <c r="P227" s="118">
        <f t="shared" si="19"/>
        <v>6887.5572518197223</v>
      </c>
    </row>
    <row r="228" spans="1:16" x14ac:dyDescent="0.2">
      <c r="A228" s="112" t="s">
        <v>271</v>
      </c>
      <c r="B228" s="112" t="s">
        <v>135</v>
      </c>
      <c r="C228" s="112" t="s">
        <v>164</v>
      </c>
      <c r="D228" s="112" t="s">
        <v>165</v>
      </c>
      <c r="E228" s="127">
        <v>2491.8900000000003</v>
      </c>
      <c r="G228" s="117">
        <f t="shared" si="16"/>
        <v>2491.8900000000003</v>
      </c>
      <c r="H228" s="117">
        <f t="shared" si="15"/>
        <v>0</v>
      </c>
      <c r="I228" s="117"/>
      <c r="J228" s="113">
        <f t="shared" si="17"/>
        <v>2491.8900000000003</v>
      </c>
      <c r="L228" s="114">
        <f t="shared" si="18"/>
        <v>3.5104013613971224E-2</v>
      </c>
      <c r="N228" s="117">
        <v>3135.3449530488483</v>
      </c>
      <c r="O228" s="117">
        <v>0</v>
      </c>
      <c r="P228" s="118">
        <f t="shared" si="19"/>
        <v>3135.3449530488483</v>
      </c>
    </row>
    <row r="229" spans="1:16" x14ac:dyDescent="0.2">
      <c r="A229" s="112" t="s">
        <v>271</v>
      </c>
      <c r="B229" s="112" t="s">
        <v>135</v>
      </c>
      <c r="C229" s="112" t="s">
        <v>166</v>
      </c>
      <c r="D229" s="112" t="s">
        <v>167</v>
      </c>
      <c r="E229" s="127">
        <v>347.57000000000005</v>
      </c>
      <c r="G229" s="117">
        <f t="shared" si="16"/>
        <v>347.57000000000005</v>
      </c>
      <c r="H229" s="117">
        <f t="shared" si="15"/>
        <v>0</v>
      </c>
      <c r="I229" s="117"/>
      <c r="J229" s="113">
        <f t="shared" si="17"/>
        <v>347.57000000000005</v>
      </c>
      <c r="L229" s="114">
        <f t="shared" si="18"/>
        <v>4.8963244813406605E-3</v>
      </c>
      <c r="N229" s="117">
        <v>437.31940227345041</v>
      </c>
      <c r="O229" s="117">
        <v>0</v>
      </c>
      <c r="P229" s="118">
        <f t="shared" si="19"/>
        <v>437.31940227345041</v>
      </c>
    </row>
    <row r="230" spans="1:16" x14ac:dyDescent="0.2">
      <c r="A230" s="112" t="s">
        <v>272</v>
      </c>
      <c r="B230" s="112"/>
      <c r="C230" s="112"/>
      <c r="D230" s="112"/>
      <c r="E230" s="127">
        <v>70985.900000000009</v>
      </c>
      <c r="G230" s="117">
        <f t="shared" si="16"/>
        <v>0</v>
      </c>
      <c r="H230" s="117">
        <f t="shared" si="15"/>
        <v>0</v>
      </c>
      <c r="I230" s="117"/>
      <c r="J230" s="113">
        <f t="shared" si="17"/>
        <v>0</v>
      </c>
      <c r="L230" s="114">
        <f t="shared" si="18"/>
        <v>0</v>
      </c>
      <c r="N230" s="117">
        <v>0</v>
      </c>
      <c r="O230" s="117">
        <v>0</v>
      </c>
      <c r="P230" s="118">
        <f t="shared" si="19"/>
        <v>0</v>
      </c>
    </row>
    <row r="231" spans="1:16" x14ac:dyDescent="0.2">
      <c r="A231" s="112" t="s">
        <v>273</v>
      </c>
      <c r="B231" s="112" t="s">
        <v>87</v>
      </c>
      <c r="C231" s="112" t="s">
        <v>164</v>
      </c>
      <c r="D231" s="112" t="s">
        <v>165</v>
      </c>
      <c r="E231" s="127">
        <v>10240.17</v>
      </c>
      <c r="G231" s="117">
        <f t="shared" si="16"/>
        <v>10240.17</v>
      </c>
      <c r="H231" s="117">
        <f t="shared" si="15"/>
        <v>0</v>
      </c>
      <c r="I231" s="117"/>
      <c r="J231" s="113">
        <f t="shared" si="17"/>
        <v>10240.17</v>
      </c>
      <c r="L231" s="114">
        <f t="shared" si="18"/>
        <v>0.23233642845393335</v>
      </c>
      <c r="N231" s="117">
        <v>12417.683987979339</v>
      </c>
      <c r="O231" s="117">
        <v>0</v>
      </c>
      <c r="P231" s="118">
        <f t="shared" si="19"/>
        <v>12417.683987979339</v>
      </c>
    </row>
    <row r="232" spans="1:16" x14ac:dyDescent="0.2">
      <c r="A232" s="112" t="s">
        <v>273</v>
      </c>
      <c r="B232" s="112" t="s">
        <v>87</v>
      </c>
      <c r="C232" s="112" t="s">
        <v>166</v>
      </c>
      <c r="D232" s="112" t="s">
        <v>167</v>
      </c>
      <c r="E232" s="127">
        <v>778.51999999999987</v>
      </c>
      <c r="G232" s="117">
        <f t="shared" si="16"/>
        <v>778.51999999999987</v>
      </c>
      <c r="H232" s="117">
        <f t="shared" si="15"/>
        <v>0</v>
      </c>
      <c r="I232" s="117"/>
      <c r="J232" s="113">
        <f t="shared" si="17"/>
        <v>778.51999999999987</v>
      </c>
      <c r="L232" s="114">
        <f t="shared" si="18"/>
        <v>1.7663628267885801E-2</v>
      </c>
      <c r="N232" s="117">
        <v>944.06785613145803</v>
      </c>
      <c r="O232" s="117">
        <v>0</v>
      </c>
      <c r="P232" s="118">
        <f t="shared" si="19"/>
        <v>944.06785613145803</v>
      </c>
    </row>
    <row r="233" spans="1:16" x14ac:dyDescent="0.2">
      <c r="A233" s="112" t="s">
        <v>273</v>
      </c>
      <c r="B233" s="112" t="s">
        <v>121</v>
      </c>
      <c r="C233" s="112" t="s">
        <v>164</v>
      </c>
      <c r="D233" s="112" t="s">
        <v>165</v>
      </c>
      <c r="E233" s="127">
        <v>6144.09</v>
      </c>
      <c r="G233" s="117">
        <f t="shared" si="16"/>
        <v>6144.09</v>
      </c>
      <c r="H233" s="117">
        <f t="shared" si="15"/>
        <v>0</v>
      </c>
      <c r="I233" s="117"/>
      <c r="J233" s="113">
        <f t="shared" si="17"/>
        <v>6144.09</v>
      </c>
      <c r="L233" s="114">
        <f t="shared" si="18"/>
        <v>0.13940158480762793</v>
      </c>
      <c r="N233" s="117">
        <v>7450.5958410557614</v>
      </c>
      <c r="O233" s="117">
        <v>0</v>
      </c>
      <c r="P233" s="118">
        <f t="shared" si="19"/>
        <v>7450.5958410557614</v>
      </c>
    </row>
    <row r="234" spans="1:16" x14ac:dyDescent="0.2">
      <c r="A234" s="112" t="s">
        <v>273</v>
      </c>
      <c r="B234" s="112" t="s">
        <v>121</v>
      </c>
      <c r="C234" s="112" t="s">
        <v>166</v>
      </c>
      <c r="D234" s="112" t="s">
        <v>167</v>
      </c>
      <c r="E234" s="127">
        <v>467.09999999999997</v>
      </c>
      <c r="G234" s="117">
        <f t="shared" si="16"/>
        <v>467.09999999999997</v>
      </c>
      <c r="H234" s="117">
        <f t="shared" si="15"/>
        <v>0</v>
      </c>
      <c r="I234" s="117"/>
      <c r="J234" s="113">
        <f t="shared" si="17"/>
        <v>467.09999999999997</v>
      </c>
      <c r="L234" s="114">
        <f t="shared" si="18"/>
        <v>1.0597904695999407E-2</v>
      </c>
      <c r="N234" s="117">
        <v>566.42616194703294</v>
      </c>
      <c r="O234" s="117">
        <v>0</v>
      </c>
      <c r="P234" s="118">
        <f t="shared" si="19"/>
        <v>566.42616194703294</v>
      </c>
    </row>
    <row r="235" spans="1:16" x14ac:dyDescent="0.2">
      <c r="A235" s="112" t="s">
        <v>273</v>
      </c>
      <c r="B235" s="112" t="s">
        <v>122</v>
      </c>
      <c r="C235" s="112" t="s">
        <v>164</v>
      </c>
      <c r="D235" s="112" t="s">
        <v>165</v>
      </c>
      <c r="E235" s="127">
        <v>10240.17</v>
      </c>
      <c r="G235" s="117">
        <f t="shared" si="16"/>
        <v>10240.17</v>
      </c>
      <c r="H235" s="117">
        <f t="shared" si="15"/>
        <v>0</v>
      </c>
      <c r="I235" s="117"/>
      <c r="J235" s="113">
        <f t="shared" si="17"/>
        <v>10240.17</v>
      </c>
      <c r="L235" s="114">
        <f t="shared" si="18"/>
        <v>0.23233642845393335</v>
      </c>
      <c r="N235" s="117">
        <v>12417.683987979339</v>
      </c>
      <c r="O235" s="117">
        <v>0</v>
      </c>
      <c r="P235" s="118">
        <f t="shared" si="19"/>
        <v>12417.683987979339</v>
      </c>
    </row>
    <row r="236" spans="1:16" x14ac:dyDescent="0.2">
      <c r="A236" s="112" t="s">
        <v>273</v>
      </c>
      <c r="B236" s="112" t="s">
        <v>122</v>
      </c>
      <c r="C236" s="112" t="s">
        <v>166</v>
      </c>
      <c r="D236" s="112" t="s">
        <v>167</v>
      </c>
      <c r="E236" s="127">
        <v>778.51999999999987</v>
      </c>
      <c r="G236" s="117">
        <f t="shared" si="16"/>
        <v>778.51999999999987</v>
      </c>
      <c r="H236" s="117">
        <f t="shared" si="15"/>
        <v>0</v>
      </c>
      <c r="I236" s="117"/>
      <c r="J236" s="113">
        <f t="shared" si="17"/>
        <v>778.51999999999987</v>
      </c>
      <c r="L236" s="114">
        <f t="shared" si="18"/>
        <v>1.7663628267885801E-2</v>
      </c>
      <c r="N236" s="117">
        <v>944.06785613145803</v>
      </c>
      <c r="O236" s="117">
        <v>0</v>
      </c>
      <c r="P236" s="118">
        <f t="shared" si="19"/>
        <v>944.06785613145803</v>
      </c>
    </row>
    <row r="237" spans="1:16" x14ac:dyDescent="0.2">
      <c r="A237" s="112" t="s">
        <v>273</v>
      </c>
      <c r="B237" s="112" t="s">
        <v>125</v>
      </c>
      <c r="C237" s="112" t="s">
        <v>164</v>
      </c>
      <c r="D237" s="112" t="s">
        <v>165</v>
      </c>
      <c r="E237" s="127">
        <v>14336.210000000005</v>
      </c>
      <c r="G237" s="117">
        <f t="shared" si="16"/>
        <v>14336.210000000005</v>
      </c>
      <c r="H237" s="117">
        <f t="shared" si="15"/>
        <v>0</v>
      </c>
      <c r="I237" s="117"/>
      <c r="J237" s="113">
        <f t="shared" si="17"/>
        <v>14336.210000000005</v>
      </c>
      <c r="L237" s="114">
        <f t="shared" si="18"/>
        <v>0.32527036455113195</v>
      </c>
      <c r="N237" s="117">
        <v>17384.723629130116</v>
      </c>
      <c r="O237" s="117">
        <v>0</v>
      </c>
      <c r="P237" s="118">
        <f t="shared" si="19"/>
        <v>17384.723629130116</v>
      </c>
    </row>
    <row r="238" spans="1:16" x14ac:dyDescent="0.2">
      <c r="A238" s="112" t="s">
        <v>273</v>
      </c>
      <c r="B238" s="112" t="s">
        <v>125</v>
      </c>
      <c r="C238" s="112" t="s">
        <v>166</v>
      </c>
      <c r="D238" s="112" t="s">
        <v>167</v>
      </c>
      <c r="E238" s="127">
        <v>1089.97</v>
      </c>
      <c r="G238" s="117">
        <f t="shared" si="16"/>
        <v>1089.97</v>
      </c>
      <c r="H238" s="117">
        <f t="shared" si="15"/>
        <v>0</v>
      </c>
      <c r="I238" s="117"/>
      <c r="J238" s="113">
        <f t="shared" si="17"/>
        <v>1089.97</v>
      </c>
      <c r="L238" s="114">
        <f t="shared" si="18"/>
        <v>2.4730032501602387E-2</v>
      </c>
      <c r="N238" s="117">
        <v>1321.7459296454883</v>
      </c>
      <c r="O238" s="117">
        <v>0</v>
      </c>
      <c r="P238" s="118">
        <f t="shared" si="19"/>
        <v>1321.7459296454883</v>
      </c>
    </row>
    <row r="239" spans="1:16" x14ac:dyDescent="0.2">
      <c r="A239" s="112" t="s">
        <v>274</v>
      </c>
      <c r="B239" s="112"/>
      <c r="C239" s="112"/>
      <c r="D239" s="112"/>
      <c r="E239" s="127">
        <v>44074.75</v>
      </c>
      <c r="G239" s="117">
        <f t="shared" si="16"/>
        <v>0</v>
      </c>
      <c r="H239" s="117">
        <f t="shared" si="15"/>
        <v>0</v>
      </c>
      <c r="I239" s="117"/>
      <c r="J239" s="113">
        <f t="shared" si="17"/>
        <v>0</v>
      </c>
      <c r="L239" s="114">
        <f t="shared" si="18"/>
        <v>0</v>
      </c>
      <c r="N239" s="117">
        <v>0</v>
      </c>
      <c r="O239" s="117">
        <v>0</v>
      </c>
      <c r="P239" s="118">
        <f t="shared" si="19"/>
        <v>0</v>
      </c>
    </row>
    <row r="240" spans="1:16" x14ac:dyDescent="0.2">
      <c r="A240" s="112" t="s">
        <v>275</v>
      </c>
      <c r="B240" s="112" t="s">
        <v>120</v>
      </c>
      <c r="C240" s="112" t="s">
        <v>164</v>
      </c>
      <c r="D240" s="112" t="s">
        <v>165</v>
      </c>
      <c r="E240" s="127">
        <v>4395.3599999999997</v>
      </c>
      <c r="G240" s="117">
        <f t="shared" si="16"/>
        <v>4395.3599999999997</v>
      </c>
      <c r="H240" s="117">
        <f t="shared" si="15"/>
        <v>0</v>
      </c>
      <c r="I240" s="117"/>
      <c r="J240" s="113">
        <f t="shared" si="17"/>
        <v>4395.3599999999997</v>
      </c>
      <c r="L240" s="114">
        <f t="shared" si="18"/>
        <v>6.0686534229441487E-2</v>
      </c>
      <c r="N240" s="117">
        <v>5490.8820660718538</v>
      </c>
      <c r="O240" s="117">
        <v>0</v>
      </c>
      <c r="P240" s="118">
        <f t="shared" si="19"/>
        <v>5490.8820660718538</v>
      </c>
    </row>
    <row r="241" spans="1:16" x14ac:dyDescent="0.2">
      <c r="A241" s="112" t="s">
        <v>275</v>
      </c>
      <c r="B241" s="112" t="s">
        <v>120</v>
      </c>
      <c r="C241" s="112" t="s">
        <v>166</v>
      </c>
      <c r="D241" s="112" t="s">
        <v>167</v>
      </c>
      <c r="E241" s="127">
        <v>674.54</v>
      </c>
      <c r="G241" s="117">
        <f t="shared" si="16"/>
        <v>674.54</v>
      </c>
      <c r="H241" s="117">
        <f t="shared" si="15"/>
        <v>0</v>
      </c>
      <c r="I241" s="117"/>
      <c r="J241" s="113">
        <f t="shared" si="17"/>
        <v>674.54</v>
      </c>
      <c r="L241" s="114">
        <f t="shared" si="18"/>
        <v>9.3133428886661065E-3</v>
      </c>
      <c r="N241" s="117">
        <v>842.66580868190727</v>
      </c>
      <c r="O241" s="117">
        <v>0</v>
      </c>
      <c r="P241" s="118">
        <f t="shared" si="19"/>
        <v>842.66580868190727</v>
      </c>
    </row>
    <row r="242" spans="1:16" x14ac:dyDescent="0.2">
      <c r="A242" s="112" t="s">
        <v>275</v>
      </c>
      <c r="B242" s="112" t="s">
        <v>123</v>
      </c>
      <c r="C242" s="112" t="s">
        <v>164</v>
      </c>
      <c r="D242" s="112" t="s">
        <v>165</v>
      </c>
      <c r="E242" s="127">
        <v>5651.2</v>
      </c>
      <c r="G242" s="117">
        <f t="shared" si="16"/>
        <v>5651.2</v>
      </c>
      <c r="H242" s="117">
        <f t="shared" si="15"/>
        <v>0</v>
      </c>
      <c r="I242" s="117"/>
      <c r="J242" s="113">
        <f t="shared" si="17"/>
        <v>5651.2</v>
      </c>
      <c r="L242" s="114">
        <f t="shared" si="18"/>
        <v>7.8025859596806565E-2</v>
      </c>
      <c r="N242" s="117">
        <v>7059.7340676953099</v>
      </c>
      <c r="O242" s="117">
        <v>0</v>
      </c>
      <c r="P242" s="118">
        <f t="shared" si="19"/>
        <v>7059.7340676953099</v>
      </c>
    </row>
    <row r="243" spans="1:16" x14ac:dyDescent="0.2">
      <c r="A243" s="112" t="s">
        <v>275</v>
      </c>
      <c r="B243" s="112" t="s">
        <v>123</v>
      </c>
      <c r="C243" s="112" t="s">
        <v>166</v>
      </c>
      <c r="D243" s="112" t="s">
        <v>167</v>
      </c>
      <c r="E243" s="127">
        <v>867.27999999999986</v>
      </c>
      <c r="G243" s="117">
        <f t="shared" si="16"/>
        <v>867.27999999999986</v>
      </c>
      <c r="H243" s="117">
        <f t="shared" si="15"/>
        <v>0</v>
      </c>
      <c r="I243" s="117"/>
      <c r="J243" s="113">
        <f t="shared" si="17"/>
        <v>867.27999999999986</v>
      </c>
      <c r="L243" s="114">
        <f t="shared" si="18"/>
        <v>1.1974495241916476E-2</v>
      </c>
      <c r="N243" s="117">
        <v>1083.4453146642816</v>
      </c>
      <c r="O243" s="117">
        <v>0</v>
      </c>
      <c r="P243" s="118">
        <f t="shared" si="19"/>
        <v>1083.4453146642816</v>
      </c>
    </row>
    <row r="244" spans="1:16" x14ac:dyDescent="0.2">
      <c r="A244" s="112" t="s">
        <v>275</v>
      </c>
      <c r="B244" s="112" t="s">
        <v>124</v>
      </c>
      <c r="C244" s="112" t="s">
        <v>164</v>
      </c>
      <c r="D244" s="112" t="s">
        <v>165</v>
      </c>
      <c r="E244" s="127">
        <v>17581.46</v>
      </c>
      <c r="G244" s="117">
        <f t="shared" si="16"/>
        <v>17581.46</v>
      </c>
      <c r="H244" s="117">
        <f t="shared" si="15"/>
        <v>0</v>
      </c>
      <c r="I244" s="117"/>
      <c r="J244" s="113">
        <f t="shared" si="17"/>
        <v>17581.46</v>
      </c>
      <c r="L244" s="114">
        <f t="shared" si="18"/>
        <v>0.24274641305685002</v>
      </c>
      <c r="N244" s="117">
        <v>21963.553249189976</v>
      </c>
      <c r="O244" s="117">
        <v>0</v>
      </c>
      <c r="P244" s="118">
        <f t="shared" si="19"/>
        <v>21963.553249189976</v>
      </c>
    </row>
    <row r="245" spans="1:16" x14ac:dyDescent="0.2">
      <c r="A245" s="112" t="s">
        <v>275</v>
      </c>
      <c r="B245" s="112" t="s">
        <v>124</v>
      </c>
      <c r="C245" s="112" t="s">
        <v>166</v>
      </c>
      <c r="D245" s="112" t="s">
        <v>167</v>
      </c>
      <c r="E245" s="127">
        <v>2698.19</v>
      </c>
      <c r="G245" s="117">
        <f t="shared" si="16"/>
        <v>2698.19</v>
      </c>
      <c r="H245" s="117">
        <f t="shared" si="15"/>
        <v>0</v>
      </c>
      <c r="I245" s="117"/>
      <c r="J245" s="113">
        <f t="shared" si="17"/>
        <v>2698.19</v>
      </c>
      <c r="L245" s="114">
        <f t="shared" si="18"/>
        <v>3.7253785763290546E-2</v>
      </c>
      <c r="N245" s="117">
        <v>3370.7007120814715</v>
      </c>
      <c r="O245" s="117">
        <v>0</v>
      </c>
      <c r="P245" s="118">
        <f t="shared" si="19"/>
        <v>3370.7007120814715</v>
      </c>
    </row>
    <row r="246" spans="1:16" x14ac:dyDescent="0.2">
      <c r="A246" s="112" t="s">
        <v>275</v>
      </c>
      <c r="B246" s="112" t="s">
        <v>128</v>
      </c>
      <c r="C246" s="112" t="s">
        <v>164</v>
      </c>
      <c r="D246" s="112" t="s">
        <v>165</v>
      </c>
      <c r="E246" s="127">
        <v>15697.729999999998</v>
      </c>
      <c r="G246" s="117">
        <f t="shared" si="16"/>
        <v>15697.729999999998</v>
      </c>
      <c r="H246" s="117">
        <f t="shared" si="15"/>
        <v>0</v>
      </c>
      <c r="I246" s="117"/>
      <c r="J246" s="113">
        <f t="shared" si="17"/>
        <v>15697.729999999998</v>
      </c>
      <c r="L246" s="114">
        <f t="shared" si="18"/>
        <v>0.21673783921442849</v>
      </c>
      <c r="N246" s="117">
        <v>19610.312724108633</v>
      </c>
      <c r="O246" s="117">
        <v>0</v>
      </c>
      <c r="P246" s="118">
        <f t="shared" si="19"/>
        <v>19610.312724108633</v>
      </c>
    </row>
    <row r="247" spans="1:16" x14ac:dyDescent="0.2">
      <c r="A247" s="112" t="s">
        <v>275</v>
      </c>
      <c r="B247" s="112" t="s">
        <v>128</v>
      </c>
      <c r="C247" s="112" t="s">
        <v>166</v>
      </c>
      <c r="D247" s="112" t="s">
        <v>167</v>
      </c>
      <c r="E247" s="127">
        <v>2409.1</v>
      </c>
      <c r="G247" s="117">
        <f t="shared" si="16"/>
        <v>2409.1</v>
      </c>
      <c r="H247" s="117">
        <f t="shared" si="15"/>
        <v>0</v>
      </c>
      <c r="I247" s="117"/>
      <c r="J247" s="113">
        <f t="shared" si="17"/>
        <v>2409.1</v>
      </c>
      <c r="L247" s="114">
        <f t="shared" si="18"/>
        <v>3.3262333372499064E-2</v>
      </c>
      <c r="N247" s="117">
        <v>3009.5564380104711</v>
      </c>
      <c r="O247" s="117">
        <v>0</v>
      </c>
      <c r="P247" s="118">
        <f t="shared" si="19"/>
        <v>3009.5564380104711</v>
      </c>
    </row>
    <row r="248" spans="1:16" x14ac:dyDescent="0.2">
      <c r="A248" s="112" t="s">
        <v>275</v>
      </c>
      <c r="B248" s="112" t="s">
        <v>134</v>
      </c>
      <c r="C248" s="112" t="s">
        <v>164</v>
      </c>
      <c r="D248" s="112" t="s">
        <v>165</v>
      </c>
      <c r="E248" s="127">
        <v>1883.7299999999996</v>
      </c>
      <c r="G248" s="117">
        <f t="shared" si="16"/>
        <v>1883.7299999999996</v>
      </c>
      <c r="H248" s="117">
        <f t="shared" si="15"/>
        <v>0</v>
      </c>
      <c r="I248" s="117"/>
      <c r="J248" s="113">
        <f t="shared" si="17"/>
        <v>1883.7299999999996</v>
      </c>
      <c r="L248" s="114">
        <f t="shared" si="18"/>
        <v>2.6008573842421504E-2</v>
      </c>
      <c r="N248" s="117">
        <v>2353.2405250813426</v>
      </c>
      <c r="O248" s="117">
        <v>0</v>
      </c>
      <c r="P248" s="118">
        <f t="shared" si="19"/>
        <v>2353.2405250813426</v>
      </c>
    </row>
    <row r="249" spans="1:16" x14ac:dyDescent="0.2">
      <c r="A249" s="112" t="s">
        <v>275</v>
      </c>
      <c r="B249" s="112" t="s">
        <v>134</v>
      </c>
      <c r="C249" s="112" t="s">
        <v>166</v>
      </c>
      <c r="D249" s="112" t="s">
        <v>167</v>
      </c>
      <c r="E249" s="127">
        <v>289.12</v>
      </c>
      <c r="G249" s="117">
        <f t="shared" si="16"/>
        <v>289.12</v>
      </c>
      <c r="H249" s="117">
        <f t="shared" si="15"/>
        <v>0</v>
      </c>
      <c r="I249" s="117"/>
      <c r="J249" s="113">
        <f t="shared" si="17"/>
        <v>289.12</v>
      </c>
      <c r="L249" s="114">
        <f t="shared" si="18"/>
        <v>3.9918665994175956E-3</v>
      </c>
      <c r="N249" s="117">
        <v>361.18175142484222</v>
      </c>
      <c r="O249" s="117">
        <v>0</v>
      </c>
      <c r="P249" s="118">
        <f t="shared" si="19"/>
        <v>361.18175142484222</v>
      </c>
    </row>
    <row r="250" spans="1:16" x14ac:dyDescent="0.2">
      <c r="A250" s="112" t="s">
        <v>275</v>
      </c>
      <c r="B250" s="112" t="s">
        <v>137</v>
      </c>
      <c r="C250" s="112" t="s">
        <v>164</v>
      </c>
      <c r="D250" s="112" t="s">
        <v>165</v>
      </c>
      <c r="E250" s="127">
        <v>17581.420000000002</v>
      </c>
      <c r="G250" s="117">
        <f t="shared" si="16"/>
        <v>17581.420000000002</v>
      </c>
      <c r="H250" s="117">
        <f t="shared" si="15"/>
        <v>0</v>
      </c>
      <c r="I250" s="117"/>
      <c r="J250" s="113">
        <f t="shared" si="17"/>
        <v>17581.420000000002</v>
      </c>
      <c r="L250" s="114">
        <f t="shared" si="18"/>
        <v>0.2427458607786819</v>
      </c>
      <c r="N250" s="117">
        <v>21963.503279384859</v>
      </c>
      <c r="O250" s="117">
        <v>0</v>
      </c>
      <c r="P250" s="118">
        <f t="shared" si="19"/>
        <v>21963.503279384859</v>
      </c>
    </row>
    <row r="251" spans="1:16" x14ac:dyDescent="0.2">
      <c r="A251" s="112" t="s">
        <v>275</v>
      </c>
      <c r="B251" s="112" t="s">
        <v>137</v>
      </c>
      <c r="C251" s="112" t="s">
        <v>166</v>
      </c>
      <c r="D251" s="112" t="s">
        <v>167</v>
      </c>
      <c r="E251" s="127">
        <v>2698.14</v>
      </c>
      <c r="G251" s="117">
        <f t="shared" si="16"/>
        <v>2698.14</v>
      </c>
      <c r="H251" s="117">
        <f t="shared" si="15"/>
        <v>0</v>
      </c>
      <c r="I251" s="117"/>
      <c r="J251" s="113">
        <f t="shared" si="17"/>
        <v>2698.14</v>
      </c>
      <c r="L251" s="114">
        <f t="shared" si="18"/>
        <v>3.7253095415580348E-2</v>
      </c>
      <c r="N251" s="117">
        <v>3370.6382498250678</v>
      </c>
      <c r="O251" s="117">
        <v>0</v>
      </c>
      <c r="P251" s="118">
        <f t="shared" si="19"/>
        <v>3370.6382498250678</v>
      </c>
    </row>
    <row r="252" spans="1:16" x14ac:dyDescent="0.2">
      <c r="A252" s="112" t="s">
        <v>276</v>
      </c>
      <c r="B252" s="112"/>
      <c r="C252" s="112"/>
      <c r="D252" s="112"/>
      <c r="E252" s="127">
        <v>72427.27</v>
      </c>
      <c r="G252" s="117">
        <f t="shared" si="16"/>
        <v>0</v>
      </c>
      <c r="H252" s="117">
        <f t="shared" si="15"/>
        <v>0</v>
      </c>
      <c r="I252" s="117"/>
      <c r="J252" s="113">
        <f t="shared" si="17"/>
        <v>0</v>
      </c>
      <c r="L252" s="114">
        <f t="shared" si="18"/>
        <v>0</v>
      </c>
      <c r="N252" s="117">
        <v>0</v>
      </c>
      <c r="O252" s="117">
        <v>0</v>
      </c>
      <c r="P252" s="118">
        <f t="shared" si="19"/>
        <v>0</v>
      </c>
    </row>
    <row r="253" spans="1:16" x14ac:dyDescent="0.2">
      <c r="A253" s="112" t="s">
        <v>277</v>
      </c>
      <c r="B253" s="112" t="s">
        <v>120</v>
      </c>
      <c r="C253" s="112" t="s">
        <v>164</v>
      </c>
      <c r="D253" s="112" t="s">
        <v>165</v>
      </c>
      <c r="E253" s="127">
        <v>12900.500000000002</v>
      </c>
      <c r="G253" s="117">
        <f t="shared" si="16"/>
        <v>12900.500000000002</v>
      </c>
      <c r="H253" s="117">
        <f t="shared" si="15"/>
        <v>0</v>
      </c>
      <c r="I253" s="117"/>
      <c r="J253" s="113">
        <f t="shared" si="17"/>
        <v>12900.500000000002</v>
      </c>
      <c r="L253" s="114">
        <f t="shared" si="18"/>
        <v>7.0000010309679436E-2</v>
      </c>
      <c r="N253" s="117">
        <v>16064.13023096598</v>
      </c>
      <c r="O253" s="117">
        <v>0</v>
      </c>
      <c r="P253" s="118">
        <f t="shared" si="19"/>
        <v>16064.13023096598</v>
      </c>
    </row>
    <row r="254" spans="1:16" x14ac:dyDescent="0.2">
      <c r="A254" s="112" t="s">
        <v>277</v>
      </c>
      <c r="B254" s="112" t="s">
        <v>120</v>
      </c>
      <c r="C254" s="112" t="s">
        <v>168</v>
      </c>
      <c r="D254" s="112" t="s">
        <v>169</v>
      </c>
      <c r="E254" s="127">
        <v>37584.46</v>
      </c>
      <c r="G254" s="117">
        <f t="shared" si="16"/>
        <v>37584.46</v>
      </c>
      <c r="H254" s="117">
        <f t="shared" si="15"/>
        <v>0</v>
      </c>
      <c r="I254" s="117"/>
      <c r="J254" s="113">
        <f t="shared" si="17"/>
        <v>37584.46</v>
      </c>
      <c r="L254" s="114">
        <f t="shared" si="18"/>
        <v>6.9999981375286124E-2</v>
      </c>
      <c r="N254" s="117">
        <v>0</v>
      </c>
      <c r="O254" s="117">
        <v>35602.726738532685</v>
      </c>
      <c r="P254" s="118">
        <f t="shared" si="19"/>
        <v>35602.726738532685</v>
      </c>
    </row>
    <row r="255" spans="1:16" x14ac:dyDescent="0.2">
      <c r="A255" s="112" t="s">
        <v>277</v>
      </c>
      <c r="B255" s="112" t="s">
        <v>123</v>
      </c>
      <c r="C255" s="112" t="s">
        <v>164</v>
      </c>
      <c r="D255" s="112" t="s">
        <v>165</v>
      </c>
      <c r="E255" s="127">
        <v>16586.370000000003</v>
      </c>
      <c r="G255" s="117">
        <f t="shared" si="16"/>
        <v>16586.370000000003</v>
      </c>
      <c r="H255" s="117">
        <f t="shared" si="15"/>
        <v>0</v>
      </c>
      <c r="I255" s="117"/>
      <c r="J255" s="113">
        <f t="shared" si="17"/>
        <v>16586.370000000003</v>
      </c>
      <c r="L255" s="114">
        <f t="shared" si="18"/>
        <v>9.000008302005022E-2</v>
      </c>
      <c r="N255" s="117">
        <v>20653.897735668172</v>
      </c>
      <c r="O255" s="117">
        <v>0</v>
      </c>
      <c r="P255" s="118">
        <f t="shared" si="19"/>
        <v>20653.897735668172</v>
      </c>
    </row>
    <row r="256" spans="1:16" x14ac:dyDescent="0.2">
      <c r="A256" s="112" t="s">
        <v>277</v>
      </c>
      <c r="B256" s="112" t="s">
        <v>123</v>
      </c>
      <c r="C256" s="112" t="s">
        <v>168</v>
      </c>
      <c r="D256" s="112" t="s">
        <v>169</v>
      </c>
      <c r="E256" s="127">
        <v>48322.899999999994</v>
      </c>
      <c r="G256" s="117">
        <f t="shared" si="16"/>
        <v>48322.899999999994</v>
      </c>
      <c r="H256" s="117">
        <f t="shared" si="15"/>
        <v>0</v>
      </c>
      <c r="I256" s="117"/>
      <c r="J256" s="113">
        <f t="shared" si="17"/>
        <v>48322.899999999994</v>
      </c>
      <c r="L256" s="114">
        <f t="shared" si="18"/>
        <v>9.0000018624713865E-2</v>
      </c>
      <c r="N256" s="117">
        <v>0</v>
      </c>
      <c r="O256" s="117">
        <v>45774.956030057117</v>
      </c>
      <c r="P256" s="118">
        <f t="shared" si="19"/>
        <v>45774.956030057117</v>
      </c>
    </row>
    <row r="257" spans="1:16" x14ac:dyDescent="0.2">
      <c r="A257" s="112" t="s">
        <v>277</v>
      </c>
      <c r="B257" s="112" t="s">
        <v>124</v>
      </c>
      <c r="C257" s="112" t="s">
        <v>164</v>
      </c>
      <c r="D257" s="112" t="s">
        <v>165</v>
      </c>
      <c r="E257" s="127">
        <v>51601.990000000005</v>
      </c>
      <c r="G257" s="117">
        <f t="shared" si="16"/>
        <v>51601.990000000005</v>
      </c>
      <c r="H257" s="117">
        <f t="shared" si="15"/>
        <v>0</v>
      </c>
      <c r="I257" s="117"/>
      <c r="J257" s="113">
        <f t="shared" si="17"/>
        <v>51601.990000000005</v>
      </c>
      <c r="L257" s="114">
        <f t="shared" si="18"/>
        <v>0.27999998697724704</v>
      </c>
      <c r="N257" s="117">
        <v>64256.508471532441</v>
      </c>
      <c r="O257" s="117">
        <v>0</v>
      </c>
      <c r="P257" s="118">
        <f t="shared" si="19"/>
        <v>64256.508471532441</v>
      </c>
    </row>
    <row r="258" spans="1:16" x14ac:dyDescent="0.2">
      <c r="A258" s="112" t="s">
        <v>277</v>
      </c>
      <c r="B258" s="112" t="s">
        <v>124</v>
      </c>
      <c r="C258" s="112" t="s">
        <v>168</v>
      </c>
      <c r="D258" s="112" t="s">
        <v>169</v>
      </c>
      <c r="E258" s="127">
        <v>150337.9</v>
      </c>
      <c r="G258" s="117">
        <f t="shared" si="16"/>
        <v>150337.9</v>
      </c>
      <c r="H258" s="117">
        <f t="shared" si="15"/>
        <v>0</v>
      </c>
      <c r="I258" s="117"/>
      <c r="J258" s="113">
        <f t="shared" si="17"/>
        <v>150337.9</v>
      </c>
      <c r="L258" s="114">
        <f t="shared" si="18"/>
        <v>0.28000003724942774</v>
      </c>
      <c r="N258" s="117">
        <v>0</v>
      </c>
      <c r="O258" s="117">
        <v>142410.96379048287</v>
      </c>
      <c r="P258" s="118">
        <f t="shared" si="19"/>
        <v>142410.96379048287</v>
      </c>
    </row>
    <row r="259" spans="1:16" x14ac:dyDescent="0.2">
      <c r="A259" s="112" t="s">
        <v>277</v>
      </c>
      <c r="B259" s="112" t="s">
        <v>128</v>
      </c>
      <c r="C259" s="112" t="s">
        <v>164</v>
      </c>
      <c r="D259" s="112" t="s">
        <v>165</v>
      </c>
      <c r="E259" s="127">
        <v>46073.21</v>
      </c>
      <c r="G259" s="117">
        <f t="shared" si="16"/>
        <v>46073.21</v>
      </c>
      <c r="H259" s="117">
        <f t="shared" si="15"/>
        <v>0</v>
      </c>
      <c r="I259" s="117"/>
      <c r="J259" s="113">
        <f t="shared" si="17"/>
        <v>46073.21</v>
      </c>
      <c r="L259" s="114">
        <f t="shared" si="18"/>
        <v>0.25000001356536766</v>
      </c>
      <c r="N259" s="117">
        <v>57371.88834530786</v>
      </c>
      <c r="O259" s="117">
        <v>0</v>
      </c>
      <c r="P259" s="118">
        <f t="shared" si="19"/>
        <v>57371.88834530786</v>
      </c>
    </row>
    <row r="260" spans="1:16" x14ac:dyDescent="0.2">
      <c r="A260" s="112" t="s">
        <v>277</v>
      </c>
      <c r="B260" s="112" t="s">
        <v>128</v>
      </c>
      <c r="C260" s="112" t="s">
        <v>168</v>
      </c>
      <c r="D260" s="112" t="s">
        <v>169</v>
      </c>
      <c r="E260" s="127">
        <v>134230.26</v>
      </c>
      <c r="G260" s="117">
        <f t="shared" si="16"/>
        <v>134230.26</v>
      </c>
      <c r="H260" s="117">
        <f t="shared" si="15"/>
        <v>0</v>
      </c>
      <c r="I260" s="117"/>
      <c r="J260" s="113">
        <f t="shared" si="17"/>
        <v>134230.26</v>
      </c>
      <c r="L260" s="114">
        <f t="shared" si="18"/>
        <v>0.25000001862471388</v>
      </c>
      <c r="N260" s="117">
        <v>0</v>
      </c>
      <c r="O260" s="117">
        <v>127152.63879864693</v>
      </c>
      <c r="P260" s="118">
        <f t="shared" si="19"/>
        <v>127152.63879864693</v>
      </c>
    </row>
    <row r="261" spans="1:16" x14ac:dyDescent="0.2">
      <c r="A261" s="112" t="s">
        <v>277</v>
      </c>
      <c r="B261" s="112" t="s">
        <v>134</v>
      </c>
      <c r="C261" s="112" t="s">
        <v>164</v>
      </c>
      <c r="D261" s="112" t="s">
        <v>165</v>
      </c>
      <c r="E261" s="127">
        <v>5528.7799999999988</v>
      </c>
      <c r="G261" s="117">
        <f t="shared" si="16"/>
        <v>5528.7799999999988</v>
      </c>
      <c r="H261" s="117">
        <f t="shared" ref="H261:H324" si="20">IFERROR(IF(RIGHT($A261,5)="total",0,IF($A261="101516",-$E261,0)),0)</f>
        <v>0</v>
      </c>
      <c r="I261" s="117"/>
      <c r="J261" s="113">
        <f t="shared" si="17"/>
        <v>5528.7799999999988</v>
      </c>
      <c r="L261" s="114">
        <f t="shared" si="18"/>
        <v>2.9999973411879335E-2</v>
      </c>
      <c r="N261" s="117">
        <v>6884.6201262245704</v>
      </c>
      <c r="O261" s="117">
        <v>0</v>
      </c>
      <c r="P261" s="118">
        <f t="shared" si="19"/>
        <v>6884.6201262245704</v>
      </c>
    </row>
    <row r="262" spans="1:16" x14ac:dyDescent="0.2">
      <c r="A262" s="112" t="s">
        <v>277</v>
      </c>
      <c r="B262" s="112" t="s">
        <v>134</v>
      </c>
      <c r="C262" s="112" t="s">
        <v>168</v>
      </c>
      <c r="D262" s="112" t="s">
        <v>169</v>
      </c>
      <c r="E262" s="127">
        <v>16107.63</v>
      </c>
      <c r="G262" s="117">
        <f t="shared" ref="G262:G325" si="21">IFERROR(IF(RIGHT($A262,5)="total",0,$E262),0)</f>
        <v>16107.63</v>
      </c>
      <c r="H262" s="117">
        <f t="shared" si="20"/>
        <v>0</v>
      </c>
      <c r="I262" s="117"/>
      <c r="J262" s="113">
        <f t="shared" ref="J262:J325" si="22">SUM(G262:I262)</f>
        <v>16107.63</v>
      </c>
      <c r="L262" s="114">
        <f t="shared" ref="L262:L325" si="23">IFERROR(IF(OR(RIGHT($A262,5)="total",RIGHT($B262,5)="total"),0,IF($C262="515044",$E262/SUMIFS($E:$E,$A:$A,$A262,$C:$C,"515044"),$E262/(SUMIFS($E:$E,$A:$A,$A262,$C:$C,"515042")+SUMIFS($E:$E,$A:$A,$A262,$C:$C,"515040")))),0)</f>
        <v>0.03</v>
      </c>
      <c r="N262" s="117">
        <v>0</v>
      </c>
      <c r="O262" s="117">
        <v>15258.315519110589</v>
      </c>
      <c r="P262" s="118">
        <f t="shared" ref="P262:P325" si="24">SUM(N262:O262)</f>
        <v>15258.315519110589</v>
      </c>
    </row>
    <row r="263" spans="1:16" x14ac:dyDescent="0.2">
      <c r="A263" s="112" t="s">
        <v>277</v>
      </c>
      <c r="B263" s="112" t="s">
        <v>137</v>
      </c>
      <c r="C263" s="112" t="s">
        <v>164</v>
      </c>
      <c r="D263" s="112" t="s">
        <v>165</v>
      </c>
      <c r="E263" s="127">
        <v>51601.98</v>
      </c>
      <c r="G263" s="117">
        <f t="shared" si="21"/>
        <v>51601.98</v>
      </c>
      <c r="H263" s="117">
        <f t="shared" si="20"/>
        <v>0</v>
      </c>
      <c r="I263" s="117"/>
      <c r="J263" s="113">
        <f t="shared" si="22"/>
        <v>51601.98</v>
      </c>
      <c r="L263" s="114">
        <f t="shared" si="23"/>
        <v>0.27999993271577628</v>
      </c>
      <c r="N263" s="117">
        <v>64256.496019200946</v>
      </c>
      <c r="O263" s="117">
        <v>0</v>
      </c>
      <c r="P263" s="118">
        <f t="shared" si="24"/>
        <v>64256.496019200946</v>
      </c>
    </row>
    <row r="264" spans="1:16" x14ac:dyDescent="0.2">
      <c r="A264" s="112" t="s">
        <v>277</v>
      </c>
      <c r="B264" s="112" t="s">
        <v>137</v>
      </c>
      <c r="C264" s="112" t="s">
        <v>168</v>
      </c>
      <c r="D264" s="112" t="s">
        <v>169</v>
      </c>
      <c r="E264" s="127">
        <v>150337.85</v>
      </c>
      <c r="G264" s="117">
        <f t="shared" si="21"/>
        <v>150337.85</v>
      </c>
      <c r="H264" s="117">
        <f t="shared" si="20"/>
        <v>0</v>
      </c>
      <c r="I264" s="117"/>
      <c r="J264" s="113">
        <f t="shared" si="22"/>
        <v>150337.85</v>
      </c>
      <c r="L264" s="114">
        <f t="shared" si="23"/>
        <v>0.27999994412585838</v>
      </c>
      <c r="N264" s="117">
        <v>0</v>
      </c>
      <c r="O264" s="117">
        <v>142410.9164268561</v>
      </c>
      <c r="P264" s="118">
        <f t="shared" si="24"/>
        <v>142410.9164268561</v>
      </c>
    </row>
    <row r="265" spans="1:16" x14ac:dyDescent="0.2">
      <c r="A265" s="112" t="s">
        <v>278</v>
      </c>
      <c r="B265" s="112"/>
      <c r="C265" s="112"/>
      <c r="D265" s="112"/>
      <c r="E265" s="127">
        <v>721213.83</v>
      </c>
      <c r="G265" s="117">
        <f t="shared" si="21"/>
        <v>0</v>
      </c>
      <c r="H265" s="117">
        <f t="shared" si="20"/>
        <v>0</v>
      </c>
      <c r="I265" s="117"/>
      <c r="J265" s="113">
        <f t="shared" si="22"/>
        <v>0</v>
      </c>
      <c r="L265" s="114">
        <f t="shared" si="23"/>
        <v>0</v>
      </c>
      <c r="N265" s="117">
        <v>0</v>
      </c>
      <c r="O265" s="117">
        <v>0</v>
      </c>
      <c r="P265" s="118">
        <f t="shared" si="24"/>
        <v>0</v>
      </c>
    </row>
    <row r="266" spans="1:16" x14ac:dyDescent="0.2">
      <c r="A266" s="112" t="s">
        <v>279</v>
      </c>
      <c r="B266" s="112" t="s">
        <v>122</v>
      </c>
      <c r="C266" s="112" t="s">
        <v>164</v>
      </c>
      <c r="D266" s="112" t="s">
        <v>165</v>
      </c>
      <c r="E266" s="127">
        <v>11698.439999999999</v>
      </c>
      <c r="G266" s="117">
        <f t="shared" si="21"/>
        <v>11698.439999999999</v>
      </c>
      <c r="H266" s="117">
        <f t="shared" si="20"/>
        <v>0</v>
      </c>
      <c r="I266" s="117"/>
      <c r="J266" s="113">
        <f t="shared" si="22"/>
        <v>11698.439999999999</v>
      </c>
      <c r="L266" s="114">
        <f t="shared" si="23"/>
        <v>0.18386728230079133</v>
      </c>
      <c r="N266" s="117">
        <v>14850.036899165005</v>
      </c>
      <c r="O266" s="117">
        <v>0</v>
      </c>
      <c r="P266" s="118">
        <f t="shared" si="24"/>
        <v>14850.036899165005</v>
      </c>
    </row>
    <row r="267" spans="1:16" x14ac:dyDescent="0.2">
      <c r="A267" s="112" t="s">
        <v>279</v>
      </c>
      <c r="B267" s="112" t="s">
        <v>122</v>
      </c>
      <c r="C267" s="112" t="s">
        <v>166</v>
      </c>
      <c r="D267" s="112" t="s">
        <v>167</v>
      </c>
      <c r="E267" s="127">
        <v>390.23</v>
      </c>
      <c r="G267" s="117">
        <f t="shared" si="21"/>
        <v>390.23</v>
      </c>
      <c r="H267" s="117">
        <f t="shared" si="20"/>
        <v>0</v>
      </c>
      <c r="I267" s="117"/>
      <c r="J267" s="113">
        <f t="shared" si="22"/>
        <v>390.23</v>
      </c>
      <c r="L267" s="114">
        <f t="shared" si="23"/>
        <v>6.1333416739529217E-3</v>
      </c>
      <c r="N267" s="117">
        <v>495.35920166801395</v>
      </c>
      <c r="O267" s="117">
        <v>0</v>
      </c>
      <c r="P267" s="118">
        <f t="shared" si="24"/>
        <v>495.35920166801395</v>
      </c>
    </row>
    <row r="268" spans="1:16" x14ac:dyDescent="0.2">
      <c r="A268" s="112" t="s">
        <v>279</v>
      </c>
      <c r="B268" s="112" t="s">
        <v>122</v>
      </c>
      <c r="C268" s="112" t="s">
        <v>168</v>
      </c>
      <c r="D268" s="112" t="s">
        <v>169</v>
      </c>
      <c r="E268" s="127">
        <v>11014.610000000002</v>
      </c>
      <c r="G268" s="117">
        <f t="shared" si="21"/>
        <v>11014.610000000002</v>
      </c>
      <c r="H268" s="117">
        <f t="shared" si="20"/>
        <v>0</v>
      </c>
      <c r="I268" s="117"/>
      <c r="J268" s="113">
        <f t="shared" si="22"/>
        <v>11014.610000000002</v>
      </c>
      <c r="L268" s="114">
        <f t="shared" si="23"/>
        <v>0.19000013627364717</v>
      </c>
      <c r="N268" s="117">
        <v>0</v>
      </c>
      <c r="O268" s="117">
        <v>10017.149947448994</v>
      </c>
      <c r="P268" s="118">
        <f t="shared" si="24"/>
        <v>10017.149947448994</v>
      </c>
    </row>
    <row r="269" spans="1:16" x14ac:dyDescent="0.2">
      <c r="A269" s="112" t="s">
        <v>279</v>
      </c>
      <c r="B269" s="112" t="s">
        <v>123</v>
      </c>
      <c r="C269" s="112" t="s">
        <v>164</v>
      </c>
      <c r="D269" s="112" t="s">
        <v>165</v>
      </c>
      <c r="E269" s="127">
        <v>4309.9500000000007</v>
      </c>
      <c r="G269" s="117">
        <f t="shared" si="21"/>
        <v>4309.9500000000007</v>
      </c>
      <c r="H269" s="117">
        <f t="shared" si="20"/>
        <v>0</v>
      </c>
      <c r="I269" s="117"/>
      <c r="J269" s="113">
        <f t="shared" si="22"/>
        <v>4309.9500000000007</v>
      </c>
      <c r="L269" s="114">
        <f t="shared" si="23"/>
        <v>6.7740552873057941E-2</v>
      </c>
      <c r="N269" s="117">
        <v>5471.0642216873566</v>
      </c>
      <c r="O269" s="117">
        <v>0</v>
      </c>
      <c r="P269" s="118">
        <f t="shared" si="24"/>
        <v>5471.0642216873566</v>
      </c>
    </row>
    <row r="270" spans="1:16" x14ac:dyDescent="0.2">
      <c r="A270" s="112" t="s">
        <v>279</v>
      </c>
      <c r="B270" s="112" t="s">
        <v>123</v>
      </c>
      <c r="C270" s="112" t="s">
        <v>166</v>
      </c>
      <c r="D270" s="112" t="s">
        <v>167</v>
      </c>
      <c r="E270" s="127">
        <v>143.77000000000004</v>
      </c>
      <c r="G270" s="117">
        <f t="shared" si="21"/>
        <v>143.77000000000004</v>
      </c>
      <c r="H270" s="117">
        <f t="shared" si="20"/>
        <v>0</v>
      </c>
      <c r="I270" s="117"/>
      <c r="J270" s="113">
        <f t="shared" si="22"/>
        <v>143.77000000000004</v>
      </c>
      <c r="L270" s="114">
        <f t="shared" si="23"/>
        <v>2.25966874013841E-3</v>
      </c>
      <c r="N270" s="117">
        <v>182.50209472313861</v>
      </c>
      <c r="O270" s="117">
        <v>0</v>
      </c>
      <c r="P270" s="118">
        <f t="shared" si="24"/>
        <v>182.50209472313861</v>
      </c>
    </row>
    <row r="271" spans="1:16" x14ac:dyDescent="0.2">
      <c r="A271" s="112" t="s">
        <v>279</v>
      </c>
      <c r="B271" s="112" t="s">
        <v>123</v>
      </c>
      <c r="C271" s="112" t="s">
        <v>168</v>
      </c>
      <c r="D271" s="112" t="s">
        <v>169</v>
      </c>
      <c r="E271" s="127">
        <v>4058.01</v>
      </c>
      <c r="G271" s="117">
        <f t="shared" si="21"/>
        <v>4058.01</v>
      </c>
      <c r="H271" s="117">
        <f t="shared" si="20"/>
        <v>0</v>
      </c>
      <c r="I271" s="117"/>
      <c r="J271" s="113">
        <f t="shared" si="22"/>
        <v>4058.01</v>
      </c>
      <c r="L271" s="114">
        <f t="shared" si="23"/>
        <v>6.9999977575222624E-2</v>
      </c>
      <c r="N271" s="117">
        <v>0</v>
      </c>
      <c r="O271" s="117">
        <v>3690.5250987776681</v>
      </c>
      <c r="P271" s="118">
        <f t="shared" si="24"/>
        <v>3690.5250987776681</v>
      </c>
    </row>
    <row r="272" spans="1:16" x14ac:dyDescent="0.2">
      <c r="A272" s="112" t="s">
        <v>279</v>
      </c>
      <c r="B272" s="112" t="s">
        <v>124</v>
      </c>
      <c r="C272" s="112" t="s">
        <v>164</v>
      </c>
      <c r="D272" s="112" t="s">
        <v>165</v>
      </c>
      <c r="E272" s="127">
        <v>11082.730000000001</v>
      </c>
      <c r="G272" s="117">
        <f t="shared" si="21"/>
        <v>11082.730000000001</v>
      </c>
      <c r="H272" s="117">
        <f t="shared" si="20"/>
        <v>0</v>
      </c>
      <c r="I272" s="117"/>
      <c r="J272" s="113">
        <f t="shared" si="22"/>
        <v>11082.730000000001</v>
      </c>
      <c r="L272" s="114">
        <f t="shared" si="23"/>
        <v>0.17419001555536034</v>
      </c>
      <c r="N272" s="117">
        <v>14068.452669200595</v>
      </c>
      <c r="O272" s="117">
        <v>0</v>
      </c>
      <c r="P272" s="118">
        <f t="shared" si="24"/>
        <v>14068.452669200595</v>
      </c>
    </row>
    <row r="273" spans="1:16" x14ac:dyDescent="0.2">
      <c r="A273" s="112" t="s">
        <v>279</v>
      </c>
      <c r="B273" s="112" t="s">
        <v>124</v>
      </c>
      <c r="C273" s="112" t="s">
        <v>166</v>
      </c>
      <c r="D273" s="112" t="s">
        <v>167</v>
      </c>
      <c r="E273" s="127">
        <v>369.67</v>
      </c>
      <c r="G273" s="117">
        <f t="shared" si="21"/>
        <v>369.67</v>
      </c>
      <c r="H273" s="117">
        <f t="shared" si="20"/>
        <v>0</v>
      </c>
      <c r="I273" s="117"/>
      <c r="J273" s="113">
        <f t="shared" si="22"/>
        <v>369.67</v>
      </c>
      <c r="L273" s="114">
        <f t="shared" si="23"/>
        <v>5.8101950557624387E-3</v>
      </c>
      <c r="N273" s="117">
        <v>469.26027235377779</v>
      </c>
      <c r="O273" s="117">
        <v>0</v>
      </c>
      <c r="P273" s="118">
        <f t="shared" si="24"/>
        <v>469.26027235377779</v>
      </c>
    </row>
    <row r="274" spans="1:16" x14ac:dyDescent="0.2">
      <c r="A274" s="112" t="s">
        <v>279</v>
      </c>
      <c r="B274" s="112" t="s">
        <v>124</v>
      </c>
      <c r="C274" s="112" t="s">
        <v>168</v>
      </c>
      <c r="D274" s="112" t="s">
        <v>169</v>
      </c>
      <c r="E274" s="127">
        <v>10434.89</v>
      </c>
      <c r="G274" s="117">
        <f t="shared" si="21"/>
        <v>10434.89</v>
      </c>
      <c r="H274" s="117">
        <f t="shared" si="20"/>
        <v>0</v>
      </c>
      <c r="I274" s="117"/>
      <c r="J274" s="113">
        <f t="shared" si="22"/>
        <v>10434.89</v>
      </c>
      <c r="L274" s="114">
        <f t="shared" si="23"/>
        <v>0.18000006554934925</v>
      </c>
      <c r="N274" s="117">
        <v>0</v>
      </c>
      <c r="O274" s="117">
        <v>9489.9281785860785</v>
      </c>
      <c r="P274" s="118">
        <f t="shared" si="24"/>
        <v>9489.9281785860785</v>
      </c>
    </row>
    <row r="275" spans="1:16" x14ac:dyDescent="0.2">
      <c r="A275" s="112" t="s">
        <v>279</v>
      </c>
      <c r="B275" s="112" t="s">
        <v>128</v>
      </c>
      <c r="C275" s="112" t="s">
        <v>164</v>
      </c>
      <c r="D275" s="112" t="s">
        <v>165</v>
      </c>
      <c r="E275" s="127">
        <v>1231.4400000000003</v>
      </c>
      <c r="G275" s="117">
        <f t="shared" si="21"/>
        <v>1231.4400000000003</v>
      </c>
      <c r="H275" s="117">
        <f t="shared" si="20"/>
        <v>0</v>
      </c>
      <c r="I275" s="117"/>
      <c r="J275" s="113">
        <f t="shared" si="22"/>
        <v>1231.4400000000003</v>
      </c>
      <c r="L275" s="114">
        <f t="shared" si="23"/>
        <v>1.9354847835821407E-2</v>
      </c>
      <c r="N275" s="117">
        <v>1563.1938479923615</v>
      </c>
      <c r="O275" s="117">
        <v>0</v>
      </c>
      <c r="P275" s="118">
        <f t="shared" si="24"/>
        <v>1563.1938479923615</v>
      </c>
    </row>
    <row r="276" spans="1:16" x14ac:dyDescent="0.2">
      <c r="A276" s="112" t="s">
        <v>279</v>
      </c>
      <c r="B276" s="112" t="s">
        <v>128</v>
      </c>
      <c r="C276" s="112" t="s">
        <v>166</v>
      </c>
      <c r="D276" s="112" t="s">
        <v>167</v>
      </c>
      <c r="E276" s="127">
        <v>41.069999999999993</v>
      </c>
      <c r="G276" s="117">
        <f t="shared" si="21"/>
        <v>41.069999999999993</v>
      </c>
      <c r="H276" s="117">
        <f t="shared" si="20"/>
        <v>0</v>
      </c>
      <c r="I276" s="117"/>
      <c r="J276" s="113">
        <f t="shared" si="22"/>
        <v>41.069999999999993</v>
      </c>
      <c r="L276" s="114">
        <f t="shared" si="23"/>
        <v>6.4550737398264208E-4</v>
      </c>
      <c r="N276" s="117">
        <v>52.134388469634132</v>
      </c>
      <c r="O276" s="117">
        <v>0</v>
      </c>
      <c r="P276" s="118">
        <f t="shared" si="24"/>
        <v>52.134388469634132</v>
      </c>
    </row>
    <row r="277" spans="1:16" x14ac:dyDescent="0.2">
      <c r="A277" s="112" t="s">
        <v>279</v>
      </c>
      <c r="B277" s="112" t="s">
        <v>128</v>
      </c>
      <c r="C277" s="112" t="s">
        <v>168</v>
      </c>
      <c r="D277" s="112" t="s">
        <v>169</v>
      </c>
      <c r="E277" s="127">
        <v>1159.43</v>
      </c>
      <c r="G277" s="117">
        <f t="shared" si="21"/>
        <v>1159.43</v>
      </c>
      <c r="H277" s="117">
        <f t="shared" si="20"/>
        <v>0</v>
      </c>
      <c r="I277" s="117"/>
      <c r="J277" s="113">
        <f t="shared" si="22"/>
        <v>1159.43</v>
      </c>
      <c r="L277" s="114">
        <f t="shared" si="23"/>
        <v>1.9999968950308245E-2</v>
      </c>
      <c r="N277" s="117">
        <v>0</v>
      </c>
      <c r="O277" s="117">
        <v>1054.4344433049182</v>
      </c>
      <c r="P277" s="118">
        <f t="shared" si="24"/>
        <v>1054.4344433049182</v>
      </c>
    </row>
    <row r="278" spans="1:16" x14ac:dyDescent="0.2">
      <c r="A278" s="112" t="s">
        <v>279</v>
      </c>
      <c r="B278" s="112" t="s">
        <v>136</v>
      </c>
      <c r="C278" s="112" t="s">
        <v>164</v>
      </c>
      <c r="D278" s="112" t="s">
        <v>165</v>
      </c>
      <c r="E278" s="127">
        <v>4309.9500000000007</v>
      </c>
      <c r="G278" s="117">
        <f t="shared" si="21"/>
        <v>4309.9500000000007</v>
      </c>
      <c r="H278" s="117">
        <f t="shared" si="20"/>
        <v>0</v>
      </c>
      <c r="I278" s="117"/>
      <c r="J278" s="113">
        <f t="shared" si="22"/>
        <v>4309.9500000000007</v>
      </c>
      <c r="L278" s="114">
        <f t="shared" si="23"/>
        <v>6.7740552873057941E-2</v>
      </c>
      <c r="N278" s="117">
        <v>5471.0642216873566</v>
      </c>
      <c r="O278" s="117">
        <v>0</v>
      </c>
      <c r="P278" s="118">
        <f t="shared" si="24"/>
        <v>5471.0642216873566</v>
      </c>
    </row>
    <row r="279" spans="1:16" x14ac:dyDescent="0.2">
      <c r="A279" s="112" t="s">
        <v>279</v>
      </c>
      <c r="B279" s="112" t="s">
        <v>136</v>
      </c>
      <c r="C279" s="112" t="s">
        <v>166</v>
      </c>
      <c r="D279" s="112" t="s">
        <v>167</v>
      </c>
      <c r="E279" s="127">
        <v>143.77000000000004</v>
      </c>
      <c r="G279" s="117">
        <f t="shared" si="21"/>
        <v>143.77000000000004</v>
      </c>
      <c r="H279" s="117">
        <f t="shared" si="20"/>
        <v>0</v>
      </c>
      <c r="I279" s="117"/>
      <c r="J279" s="113">
        <f t="shared" si="22"/>
        <v>143.77000000000004</v>
      </c>
      <c r="L279" s="114">
        <f t="shared" si="23"/>
        <v>2.25966874013841E-3</v>
      </c>
      <c r="N279" s="117">
        <v>182.50209472313861</v>
      </c>
      <c r="O279" s="117">
        <v>0</v>
      </c>
      <c r="P279" s="118">
        <f t="shared" si="24"/>
        <v>182.50209472313861</v>
      </c>
    </row>
    <row r="280" spans="1:16" x14ac:dyDescent="0.2">
      <c r="A280" s="112" t="s">
        <v>279</v>
      </c>
      <c r="B280" s="112" t="s">
        <v>136</v>
      </c>
      <c r="C280" s="112" t="s">
        <v>168</v>
      </c>
      <c r="D280" s="112" t="s">
        <v>169</v>
      </c>
      <c r="E280" s="127">
        <v>4058.0099999999998</v>
      </c>
      <c r="G280" s="117">
        <f t="shared" si="21"/>
        <v>4058.0099999999998</v>
      </c>
      <c r="H280" s="117">
        <f t="shared" si="20"/>
        <v>0</v>
      </c>
      <c r="I280" s="117"/>
      <c r="J280" s="113">
        <f t="shared" si="22"/>
        <v>4058.0099999999998</v>
      </c>
      <c r="L280" s="114">
        <f t="shared" si="23"/>
        <v>6.9999977575222611E-2</v>
      </c>
      <c r="N280" s="117">
        <v>0</v>
      </c>
      <c r="O280" s="117">
        <v>3690.5250987776672</v>
      </c>
      <c r="P280" s="118">
        <f t="shared" si="24"/>
        <v>3690.5250987776672</v>
      </c>
    </row>
    <row r="281" spans="1:16" x14ac:dyDescent="0.2">
      <c r="A281" s="112" t="s">
        <v>279</v>
      </c>
      <c r="B281" s="112" t="s">
        <v>137</v>
      </c>
      <c r="C281" s="112" t="s">
        <v>164</v>
      </c>
      <c r="D281" s="112" t="s">
        <v>165</v>
      </c>
      <c r="E281" s="127">
        <v>27706.809999999998</v>
      </c>
      <c r="G281" s="117">
        <f t="shared" si="21"/>
        <v>27706.809999999998</v>
      </c>
      <c r="H281" s="117">
        <f t="shared" si="20"/>
        <v>0</v>
      </c>
      <c r="I281" s="117"/>
      <c r="J281" s="113">
        <f t="shared" si="22"/>
        <v>27706.809999999998</v>
      </c>
      <c r="L281" s="114">
        <f t="shared" si="23"/>
        <v>0.43547480312968129</v>
      </c>
      <c r="N281" s="117">
        <v>35171.112631953831</v>
      </c>
      <c r="O281" s="117">
        <v>0</v>
      </c>
      <c r="P281" s="118">
        <f t="shared" si="24"/>
        <v>35171.112631953831</v>
      </c>
    </row>
    <row r="282" spans="1:16" x14ac:dyDescent="0.2">
      <c r="A282" s="112" t="s">
        <v>279</v>
      </c>
      <c r="B282" s="112" t="s">
        <v>137</v>
      </c>
      <c r="C282" s="112" t="s">
        <v>166</v>
      </c>
      <c r="D282" s="112" t="s">
        <v>167</v>
      </c>
      <c r="E282" s="127">
        <v>924.18000000000006</v>
      </c>
      <c r="G282" s="117">
        <f t="shared" si="21"/>
        <v>924.18000000000006</v>
      </c>
      <c r="H282" s="117">
        <f t="shared" si="20"/>
        <v>0</v>
      </c>
      <c r="I282" s="117"/>
      <c r="J282" s="113">
        <f t="shared" si="22"/>
        <v>924.18000000000006</v>
      </c>
      <c r="L282" s="114">
        <f t="shared" si="23"/>
        <v>1.4525566225645929E-2</v>
      </c>
      <c r="N282" s="117">
        <v>1173.1570279003283</v>
      </c>
      <c r="O282" s="117">
        <v>0</v>
      </c>
      <c r="P282" s="118">
        <f t="shared" si="24"/>
        <v>1173.1570279003283</v>
      </c>
    </row>
    <row r="283" spans="1:16" x14ac:dyDescent="0.2">
      <c r="A283" s="112" t="s">
        <v>279</v>
      </c>
      <c r="B283" s="112" t="s">
        <v>137</v>
      </c>
      <c r="C283" s="112" t="s">
        <v>168</v>
      </c>
      <c r="D283" s="112" t="s">
        <v>169</v>
      </c>
      <c r="E283" s="127">
        <v>26087.210000000003</v>
      </c>
      <c r="G283" s="117">
        <f t="shared" si="21"/>
        <v>26087.210000000003</v>
      </c>
      <c r="H283" s="117">
        <f t="shared" si="20"/>
        <v>0</v>
      </c>
      <c r="I283" s="117"/>
      <c r="J283" s="113">
        <f t="shared" si="22"/>
        <v>26087.210000000003</v>
      </c>
      <c r="L283" s="114">
        <f t="shared" si="23"/>
        <v>0.4499999051259419</v>
      </c>
      <c r="N283" s="117">
        <v>0</v>
      </c>
      <c r="O283" s="117">
        <v>23724.806804833839</v>
      </c>
      <c r="P283" s="118">
        <f t="shared" si="24"/>
        <v>23724.806804833839</v>
      </c>
    </row>
    <row r="284" spans="1:16" x14ac:dyDescent="0.2">
      <c r="A284" s="112" t="s">
        <v>279</v>
      </c>
      <c r="B284" s="112" t="s">
        <v>138</v>
      </c>
      <c r="C284" s="112" t="s">
        <v>164</v>
      </c>
      <c r="D284" s="112" t="s">
        <v>165</v>
      </c>
      <c r="E284" s="127">
        <v>1231.3499999999999</v>
      </c>
      <c r="G284" s="117">
        <f t="shared" si="21"/>
        <v>1231.3499999999999</v>
      </c>
      <c r="H284" s="117">
        <f t="shared" si="20"/>
        <v>0</v>
      </c>
      <c r="I284" s="117"/>
      <c r="J284" s="113">
        <f t="shared" si="22"/>
        <v>1231.3499999999999</v>
      </c>
      <c r="L284" s="114">
        <f t="shared" si="23"/>
        <v>1.9353433283504418E-2</v>
      </c>
      <c r="N284" s="117">
        <v>1563.0796017064522</v>
      </c>
      <c r="O284" s="117">
        <v>0</v>
      </c>
      <c r="P284" s="118">
        <f t="shared" si="24"/>
        <v>1563.0796017064522</v>
      </c>
    </row>
    <row r="285" spans="1:16" x14ac:dyDescent="0.2">
      <c r="A285" s="112" t="s">
        <v>279</v>
      </c>
      <c r="B285" s="112" t="s">
        <v>138</v>
      </c>
      <c r="C285" s="112" t="s">
        <v>166</v>
      </c>
      <c r="D285" s="112" t="s">
        <v>167</v>
      </c>
      <c r="E285" s="127">
        <v>41.010000000000005</v>
      </c>
      <c r="G285" s="117">
        <f t="shared" si="21"/>
        <v>41.010000000000005</v>
      </c>
      <c r="H285" s="117">
        <f t="shared" si="20"/>
        <v>0</v>
      </c>
      <c r="I285" s="117"/>
      <c r="J285" s="113">
        <f t="shared" si="22"/>
        <v>41.010000000000005</v>
      </c>
      <c r="L285" s="114">
        <f t="shared" si="23"/>
        <v>6.4456433910465454E-4</v>
      </c>
      <c r="N285" s="117">
        <v>52.058224279028401</v>
      </c>
      <c r="O285" s="117">
        <v>0</v>
      </c>
      <c r="P285" s="118">
        <f t="shared" si="24"/>
        <v>52.058224279028401</v>
      </c>
    </row>
    <row r="286" spans="1:16" x14ac:dyDescent="0.2">
      <c r="A286" s="112" t="s">
        <v>279</v>
      </c>
      <c r="B286" s="112" t="s">
        <v>138</v>
      </c>
      <c r="C286" s="112" t="s">
        <v>168</v>
      </c>
      <c r="D286" s="112" t="s">
        <v>169</v>
      </c>
      <c r="E286" s="127">
        <v>1159.43</v>
      </c>
      <c r="G286" s="117">
        <f t="shared" si="21"/>
        <v>1159.43</v>
      </c>
      <c r="H286" s="117">
        <f t="shared" si="20"/>
        <v>0</v>
      </c>
      <c r="I286" s="117"/>
      <c r="J286" s="113">
        <f t="shared" si="22"/>
        <v>1159.43</v>
      </c>
      <c r="L286" s="114">
        <f t="shared" si="23"/>
        <v>1.9999968950308245E-2</v>
      </c>
      <c r="N286" s="117">
        <v>0</v>
      </c>
      <c r="O286" s="117">
        <v>1054.4344433049182</v>
      </c>
      <c r="P286" s="118">
        <f t="shared" si="24"/>
        <v>1054.4344433049182</v>
      </c>
    </row>
    <row r="287" spans="1:16" x14ac:dyDescent="0.2">
      <c r="A287" s="112" t="s">
        <v>280</v>
      </c>
      <c r="B287" s="112"/>
      <c r="C287" s="112"/>
      <c r="D287" s="112"/>
      <c r="E287" s="127">
        <v>121595.95999999999</v>
      </c>
      <c r="G287" s="117">
        <f t="shared" si="21"/>
        <v>0</v>
      </c>
      <c r="H287" s="117">
        <f t="shared" si="20"/>
        <v>0</v>
      </c>
      <c r="I287" s="117"/>
      <c r="J287" s="113">
        <f t="shared" si="22"/>
        <v>0</v>
      </c>
      <c r="L287" s="114">
        <f t="shared" si="23"/>
        <v>0</v>
      </c>
      <c r="N287" s="117">
        <v>0</v>
      </c>
      <c r="O287" s="117">
        <v>0</v>
      </c>
      <c r="P287" s="118">
        <f t="shared" si="24"/>
        <v>0</v>
      </c>
    </row>
    <row r="288" spans="1:16" x14ac:dyDescent="0.2">
      <c r="A288" s="112" t="s">
        <v>281</v>
      </c>
      <c r="B288" s="112" t="s">
        <v>131</v>
      </c>
      <c r="C288" s="112" t="s">
        <v>164</v>
      </c>
      <c r="D288" s="112" t="s">
        <v>165</v>
      </c>
      <c r="E288" s="127">
        <v>9086.75</v>
      </c>
      <c r="G288" s="117">
        <f t="shared" si="21"/>
        <v>9086.75</v>
      </c>
      <c r="H288" s="117">
        <f t="shared" si="20"/>
        <v>0</v>
      </c>
      <c r="I288" s="117"/>
      <c r="J288" s="113">
        <f t="shared" si="22"/>
        <v>9086.75</v>
      </c>
      <c r="L288" s="114">
        <f t="shared" si="23"/>
        <v>0.1999999119597603</v>
      </c>
      <c r="N288" s="117">
        <v>11238.769485942028</v>
      </c>
      <c r="O288" s="117">
        <v>0</v>
      </c>
      <c r="P288" s="118">
        <f t="shared" si="24"/>
        <v>11238.769485942028</v>
      </c>
    </row>
    <row r="289" spans="1:16" x14ac:dyDescent="0.2">
      <c r="A289" s="112" t="s">
        <v>281</v>
      </c>
      <c r="B289" s="112" t="s">
        <v>134</v>
      </c>
      <c r="C289" s="112" t="s">
        <v>164</v>
      </c>
      <c r="D289" s="112" t="s">
        <v>165</v>
      </c>
      <c r="E289" s="127">
        <v>2271.6999999999998</v>
      </c>
      <c r="G289" s="117">
        <f t="shared" si="21"/>
        <v>2271.6999999999998</v>
      </c>
      <c r="H289" s="117">
        <f t="shared" si="20"/>
        <v>0</v>
      </c>
      <c r="I289" s="117"/>
      <c r="J289" s="113">
        <f t="shared" si="22"/>
        <v>2271.6999999999998</v>
      </c>
      <c r="L289" s="114">
        <f t="shared" si="23"/>
        <v>5.000025311568905E-2</v>
      </c>
      <c r="N289" s="117">
        <v>2809.7078318666745</v>
      </c>
      <c r="O289" s="117">
        <v>0</v>
      </c>
      <c r="P289" s="118">
        <f t="shared" si="24"/>
        <v>2809.7078318666745</v>
      </c>
    </row>
    <row r="290" spans="1:16" x14ac:dyDescent="0.2">
      <c r="A290" s="112" t="s">
        <v>281</v>
      </c>
      <c r="B290" s="112" t="s">
        <v>140</v>
      </c>
      <c r="C290" s="112" t="s">
        <v>164</v>
      </c>
      <c r="D290" s="112" t="s">
        <v>165</v>
      </c>
      <c r="E290" s="127">
        <v>34075.32</v>
      </c>
      <c r="G290" s="117">
        <f t="shared" si="21"/>
        <v>34075.32</v>
      </c>
      <c r="H290" s="117">
        <f t="shared" si="20"/>
        <v>0</v>
      </c>
      <c r="I290" s="117"/>
      <c r="J290" s="113">
        <f t="shared" si="22"/>
        <v>34075.32</v>
      </c>
      <c r="L290" s="114">
        <f t="shared" si="23"/>
        <v>0.74999983492455058</v>
      </c>
      <c r="N290" s="117">
        <v>42145.394848511307</v>
      </c>
      <c r="O290" s="117">
        <v>0</v>
      </c>
      <c r="P290" s="118">
        <f t="shared" si="24"/>
        <v>42145.394848511307</v>
      </c>
    </row>
    <row r="291" spans="1:16" x14ac:dyDescent="0.2">
      <c r="A291" s="112" t="s">
        <v>282</v>
      </c>
      <c r="B291" s="112"/>
      <c r="C291" s="112"/>
      <c r="D291" s="112"/>
      <c r="E291" s="127">
        <v>45433.770000000004</v>
      </c>
      <c r="G291" s="117">
        <f t="shared" si="21"/>
        <v>0</v>
      </c>
      <c r="H291" s="117">
        <f t="shared" si="20"/>
        <v>0</v>
      </c>
      <c r="I291" s="117"/>
      <c r="J291" s="113">
        <f t="shared" si="22"/>
        <v>0</v>
      </c>
      <c r="L291" s="114">
        <f t="shared" si="23"/>
        <v>0</v>
      </c>
      <c r="N291" s="117">
        <v>0</v>
      </c>
      <c r="O291" s="117">
        <v>0</v>
      </c>
      <c r="P291" s="118">
        <f t="shared" si="24"/>
        <v>0</v>
      </c>
    </row>
    <row r="292" spans="1:16" x14ac:dyDescent="0.2">
      <c r="A292" s="112" t="s">
        <v>283</v>
      </c>
      <c r="B292" s="112" t="s">
        <v>130</v>
      </c>
      <c r="C292" s="112" t="s">
        <v>164</v>
      </c>
      <c r="D292" s="112" t="s">
        <v>165</v>
      </c>
      <c r="E292" s="127">
        <v>58869.430000000008</v>
      </c>
      <c r="G292" s="117">
        <f t="shared" si="21"/>
        <v>58869.430000000008</v>
      </c>
      <c r="H292" s="117">
        <f t="shared" si="20"/>
        <v>0</v>
      </c>
      <c r="I292" s="117"/>
      <c r="J292" s="113">
        <f t="shared" si="22"/>
        <v>58869.430000000008</v>
      </c>
      <c r="L292" s="114">
        <f t="shared" si="23"/>
        <v>0.9443888051224324</v>
      </c>
      <c r="N292" s="117">
        <v>72184.053299042498</v>
      </c>
      <c r="O292" s="117">
        <v>0</v>
      </c>
      <c r="P292" s="118">
        <f t="shared" si="24"/>
        <v>72184.053299042498</v>
      </c>
    </row>
    <row r="293" spans="1:16" x14ac:dyDescent="0.2">
      <c r="A293" s="112" t="s">
        <v>283</v>
      </c>
      <c r="B293" s="112" t="s">
        <v>130</v>
      </c>
      <c r="C293" s="112" t="s">
        <v>166</v>
      </c>
      <c r="D293" s="112" t="s">
        <v>167</v>
      </c>
      <c r="E293" s="127">
        <v>3466.5799999999995</v>
      </c>
      <c r="G293" s="117">
        <f t="shared" si="21"/>
        <v>3466.5799999999995</v>
      </c>
      <c r="H293" s="117">
        <f t="shared" si="20"/>
        <v>0</v>
      </c>
      <c r="I293" s="117"/>
      <c r="J293" s="113">
        <f t="shared" si="22"/>
        <v>3466.5799999999995</v>
      </c>
      <c r="L293" s="114">
        <f t="shared" si="23"/>
        <v>5.5611194877567542E-2</v>
      </c>
      <c r="N293" s="117">
        <v>4250.6237190574921</v>
      </c>
      <c r="O293" s="117">
        <v>0</v>
      </c>
      <c r="P293" s="118">
        <f t="shared" si="24"/>
        <v>4250.6237190574921</v>
      </c>
    </row>
    <row r="294" spans="1:16" x14ac:dyDescent="0.2">
      <c r="A294" s="112" t="s">
        <v>284</v>
      </c>
      <c r="B294" s="112"/>
      <c r="C294" s="112"/>
      <c r="D294" s="112"/>
      <c r="E294" s="127">
        <v>62336.010000000009</v>
      </c>
      <c r="G294" s="117">
        <f t="shared" si="21"/>
        <v>0</v>
      </c>
      <c r="H294" s="117">
        <f t="shared" si="20"/>
        <v>0</v>
      </c>
      <c r="I294" s="117"/>
      <c r="J294" s="113">
        <f t="shared" si="22"/>
        <v>0</v>
      </c>
      <c r="L294" s="114">
        <f t="shared" si="23"/>
        <v>0</v>
      </c>
      <c r="N294" s="117">
        <v>0</v>
      </c>
      <c r="O294" s="117">
        <v>0</v>
      </c>
      <c r="P294" s="118">
        <f t="shared" si="24"/>
        <v>0</v>
      </c>
    </row>
    <row r="295" spans="1:16" x14ac:dyDescent="0.2">
      <c r="A295" s="112" t="s">
        <v>285</v>
      </c>
      <c r="B295" s="112" t="s">
        <v>130</v>
      </c>
      <c r="C295" s="112" t="s">
        <v>164</v>
      </c>
      <c r="D295" s="112" t="s">
        <v>165</v>
      </c>
      <c r="E295" s="127">
        <v>34326.68</v>
      </c>
      <c r="G295" s="117">
        <f t="shared" si="21"/>
        <v>34326.68</v>
      </c>
      <c r="H295" s="117">
        <f t="shared" si="20"/>
        <v>0</v>
      </c>
      <c r="I295" s="117"/>
      <c r="J295" s="113">
        <f t="shared" si="22"/>
        <v>34326.68</v>
      </c>
      <c r="L295" s="114">
        <f t="shared" si="23"/>
        <v>0.80356458552259347</v>
      </c>
      <c r="N295" s="117">
        <v>42386.565386934781</v>
      </c>
      <c r="O295" s="117">
        <v>0</v>
      </c>
      <c r="P295" s="118">
        <f t="shared" si="24"/>
        <v>42386.565386934781</v>
      </c>
    </row>
    <row r="296" spans="1:16" x14ac:dyDescent="0.2">
      <c r="A296" s="112" t="s">
        <v>285</v>
      </c>
      <c r="B296" s="112" t="s">
        <v>130</v>
      </c>
      <c r="C296" s="112" t="s">
        <v>166</v>
      </c>
      <c r="D296" s="112" t="s">
        <v>167</v>
      </c>
      <c r="E296" s="127">
        <v>8391.3299999999981</v>
      </c>
      <c r="G296" s="117">
        <f t="shared" si="21"/>
        <v>8391.3299999999981</v>
      </c>
      <c r="H296" s="117">
        <f t="shared" si="20"/>
        <v>0</v>
      </c>
      <c r="I296" s="117"/>
      <c r="J296" s="113">
        <f t="shared" si="22"/>
        <v>8391.3299999999981</v>
      </c>
      <c r="L296" s="114">
        <f t="shared" si="23"/>
        <v>0.19643541447740659</v>
      </c>
      <c r="N296" s="117">
        <v>10361.609620515221</v>
      </c>
      <c r="O296" s="117">
        <v>0</v>
      </c>
      <c r="P296" s="118">
        <f t="shared" si="24"/>
        <v>10361.609620515221</v>
      </c>
    </row>
    <row r="297" spans="1:16" x14ac:dyDescent="0.2">
      <c r="A297" s="112" t="s">
        <v>285</v>
      </c>
      <c r="B297" s="112" t="s">
        <v>130</v>
      </c>
      <c r="C297" s="112" t="s">
        <v>168</v>
      </c>
      <c r="D297" s="112" t="s">
        <v>169</v>
      </c>
      <c r="E297" s="127">
        <v>114774.01</v>
      </c>
      <c r="G297" s="117">
        <f t="shared" si="21"/>
        <v>114774.01</v>
      </c>
      <c r="H297" s="117">
        <f t="shared" si="20"/>
        <v>0</v>
      </c>
      <c r="I297" s="117"/>
      <c r="J297" s="113">
        <f t="shared" si="22"/>
        <v>114774.01</v>
      </c>
      <c r="L297" s="114">
        <f t="shared" si="23"/>
        <v>1</v>
      </c>
      <c r="N297" s="117">
        <v>0</v>
      </c>
      <c r="O297" s="117">
        <v>97919.720130330548</v>
      </c>
      <c r="P297" s="118">
        <f t="shared" si="24"/>
        <v>97919.720130330548</v>
      </c>
    </row>
    <row r="298" spans="1:16" x14ac:dyDescent="0.2">
      <c r="A298" s="112" t="s">
        <v>286</v>
      </c>
      <c r="B298" s="112"/>
      <c r="C298" s="112"/>
      <c r="D298" s="112"/>
      <c r="E298" s="127">
        <v>157492.01999999999</v>
      </c>
      <c r="G298" s="117">
        <f t="shared" si="21"/>
        <v>0</v>
      </c>
      <c r="H298" s="117">
        <f t="shared" si="20"/>
        <v>0</v>
      </c>
      <c r="I298" s="117"/>
      <c r="J298" s="113">
        <f t="shared" si="22"/>
        <v>0</v>
      </c>
      <c r="L298" s="114">
        <f t="shared" si="23"/>
        <v>0</v>
      </c>
      <c r="N298" s="117">
        <v>0</v>
      </c>
      <c r="O298" s="117">
        <v>0</v>
      </c>
      <c r="P298" s="118">
        <f t="shared" si="24"/>
        <v>0</v>
      </c>
    </row>
    <row r="299" spans="1:16" x14ac:dyDescent="0.2">
      <c r="A299" s="112" t="s">
        <v>287</v>
      </c>
      <c r="B299" s="112" t="s">
        <v>146</v>
      </c>
      <c r="C299" s="112" t="s">
        <v>164</v>
      </c>
      <c r="D299" s="112" t="s">
        <v>165</v>
      </c>
      <c r="E299" s="127">
        <v>74868.22</v>
      </c>
      <c r="G299" s="117">
        <f t="shared" si="21"/>
        <v>74868.22</v>
      </c>
      <c r="H299" s="117">
        <f t="shared" si="20"/>
        <v>0</v>
      </c>
      <c r="I299" s="117"/>
      <c r="J299" s="113">
        <f t="shared" si="22"/>
        <v>74868.22</v>
      </c>
      <c r="L299" s="114">
        <f t="shared" si="23"/>
        <v>0.97028878409181052</v>
      </c>
      <c r="N299" s="117">
        <v>92901.274050461288</v>
      </c>
      <c r="O299" s="117">
        <v>0</v>
      </c>
      <c r="P299" s="118">
        <f t="shared" si="24"/>
        <v>92901.274050461288</v>
      </c>
    </row>
    <row r="300" spans="1:16" x14ac:dyDescent="0.2">
      <c r="A300" s="112" t="s">
        <v>287</v>
      </c>
      <c r="B300" s="112" t="s">
        <v>146</v>
      </c>
      <c r="C300" s="112" t="s">
        <v>166</v>
      </c>
      <c r="D300" s="112" t="s">
        <v>167</v>
      </c>
      <c r="E300" s="127">
        <v>2292.54</v>
      </c>
      <c r="G300" s="117">
        <f t="shared" si="21"/>
        <v>2292.54</v>
      </c>
      <c r="H300" s="117">
        <f t="shared" si="20"/>
        <v>0</v>
      </c>
      <c r="I300" s="117"/>
      <c r="J300" s="113">
        <f t="shared" si="22"/>
        <v>2292.54</v>
      </c>
      <c r="L300" s="114">
        <f t="shared" si="23"/>
        <v>2.9711215908189606E-2</v>
      </c>
      <c r="N300" s="117">
        <v>2844.730204773728</v>
      </c>
      <c r="O300" s="117">
        <v>0</v>
      </c>
      <c r="P300" s="118">
        <f t="shared" si="24"/>
        <v>2844.730204773728</v>
      </c>
    </row>
    <row r="301" spans="1:16" x14ac:dyDescent="0.2">
      <c r="A301" s="112" t="s">
        <v>287</v>
      </c>
      <c r="B301" s="112" t="s">
        <v>146</v>
      </c>
      <c r="C301" s="112" t="s">
        <v>168</v>
      </c>
      <c r="D301" s="112" t="s">
        <v>169</v>
      </c>
      <c r="E301" s="127">
        <v>124893.54000000001</v>
      </c>
      <c r="G301" s="117">
        <f t="shared" si="21"/>
        <v>124893.54000000001</v>
      </c>
      <c r="H301" s="117">
        <f t="shared" si="20"/>
        <v>0</v>
      </c>
      <c r="I301" s="117"/>
      <c r="J301" s="113">
        <f t="shared" si="22"/>
        <v>124893.54000000001</v>
      </c>
      <c r="L301" s="114">
        <f t="shared" si="23"/>
        <v>1</v>
      </c>
      <c r="N301" s="117">
        <v>0</v>
      </c>
      <c r="O301" s="117">
        <v>116190.30879554314</v>
      </c>
      <c r="P301" s="118">
        <f t="shared" si="24"/>
        <v>116190.30879554314</v>
      </c>
    </row>
    <row r="302" spans="1:16" x14ac:dyDescent="0.2">
      <c r="A302" s="112" t="s">
        <v>288</v>
      </c>
      <c r="B302" s="112"/>
      <c r="C302" s="112"/>
      <c r="D302" s="112"/>
      <c r="E302" s="127">
        <v>202054.3</v>
      </c>
      <c r="G302" s="117">
        <f t="shared" si="21"/>
        <v>0</v>
      </c>
      <c r="H302" s="117">
        <f t="shared" si="20"/>
        <v>0</v>
      </c>
      <c r="I302" s="117"/>
      <c r="J302" s="113">
        <f t="shared" si="22"/>
        <v>0</v>
      </c>
      <c r="L302" s="114">
        <f t="shared" si="23"/>
        <v>0</v>
      </c>
      <c r="N302" s="117">
        <v>0</v>
      </c>
      <c r="O302" s="117">
        <v>0</v>
      </c>
      <c r="P302" s="118">
        <f t="shared" si="24"/>
        <v>0</v>
      </c>
    </row>
    <row r="303" spans="1:16" x14ac:dyDescent="0.2">
      <c r="A303" s="112" t="s">
        <v>289</v>
      </c>
      <c r="B303" s="112" t="s">
        <v>146</v>
      </c>
      <c r="C303" s="112" t="s">
        <v>168</v>
      </c>
      <c r="D303" s="112" t="s">
        <v>169</v>
      </c>
      <c r="E303" s="127">
        <v>4713.6100000000006</v>
      </c>
      <c r="G303" s="117">
        <f t="shared" si="21"/>
        <v>4713.6100000000006</v>
      </c>
      <c r="H303" s="117">
        <f t="shared" si="20"/>
        <v>0</v>
      </c>
      <c r="I303" s="117"/>
      <c r="J303" s="113">
        <f t="shared" si="22"/>
        <v>4713.6100000000006</v>
      </c>
      <c r="L303" s="114">
        <f t="shared" si="23"/>
        <v>1</v>
      </c>
      <c r="N303" s="117">
        <v>0</v>
      </c>
      <c r="O303" s="117">
        <v>1944.1226689359671</v>
      </c>
      <c r="P303" s="118">
        <f t="shared" si="24"/>
        <v>1944.1226689359671</v>
      </c>
    </row>
    <row r="304" spans="1:16" x14ac:dyDescent="0.2">
      <c r="A304" s="112" t="s">
        <v>290</v>
      </c>
      <c r="B304" s="112"/>
      <c r="C304" s="112"/>
      <c r="D304" s="112"/>
      <c r="E304" s="127">
        <v>4713.6100000000006</v>
      </c>
      <c r="G304" s="117">
        <f t="shared" si="21"/>
        <v>0</v>
      </c>
      <c r="H304" s="117">
        <f t="shared" si="20"/>
        <v>0</v>
      </c>
      <c r="I304" s="117"/>
      <c r="J304" s="113">
        <f t="shared" si="22"/>
        <v>0</v>
      </c>
      <c r="L304" s="114">
        <f t="shared" si="23"/>
        <v>0</v>
      </c>
      <c r="N304" s="117">
        <v>0</v>
      </c>
      <c r="O304" s="117">
        <v>0</v>
      </c>
      <c r="P304" s="118">
        <f t="shared" si="24"/>
        <v>0</v>
      </c>
    </row>
    <row r="305" spans="1:16" x14ac:dyDescent="0.2">
      <c r="A305" s="112" t="s">
        <v>291</v>
      </c>
      <c r="B305" s="112" t="s">
        <v>134</v>
      </c>
      <c r="C305" s="112" t="s">
        <v>164</v>
      </c>
      <c r="D305" s="112" t="s">
        <v>165</v>
      </c>
      <c r="E305" s="127">
        <v>4907.9499999999989</v>
      </c>
      <c r="G305" s="117">
        <f t="shared" si="21"/>
        <v>4907.9499999999989</v>
      </c>
      <c r="H305" s="117">
        <f t="shared" si="20"/>
        <v>0</v>
      </c>
      <c r="I305" s="117"/>
      <c r="J305" s="113">
        <f t="shared" si="22"/>
        <v>4907.9499999999989</v>
      </c>
      <c r="L305" s="114">
        <f t="shared" si="23"/>
        <v>0.69534054749416996</v>
      </c>
      <c r="N305" s="117">
        <v>11070.566137421003</v>
      </c>
      <c r="O305" s="117">
        <v>0</v>
      </c>
      <c r="P305" s="118">
        <f t="shared" si="24"/>
        <v>11070.566137421003</v>
      </c>
    </row>
    <row r="306" spans="1:16" x14ac:dyDescent="0.2">
      <c r="A306" s="112" t="s">
        <v>291</v>
      </c>
      <c r="B306" s="112" t="s">
        <v>134</v>
      </c>
      <c r="C306" s="112" t="s">
        <v>166</v>
      </c>
      <c r="D306" s="112" t="s">
        <v>167</v>
      </c>
      <c r="E306" s="127">
        <v>2150.3900000000003</v>
      </c>
      <c r="G306" s="117">
        <f t="shared" si="21"/>
        <v>2150.3900000000003</v>
      </c>
      <c r="H306" s="117">
        <f t="shared" si="20"/>
        <v>0</v>
      </c>
      <c r="I306" s="117"/>
      <c r="J306" s="113">
        <f t="shared" si="22"/>
        <v>2150.3900000000003</v>
      </c>
      <c r="L306" s="114">
        <f t="shared" si="23"/>
        <v>0.30465945250583004</v>
      </c>
      <c r="N306" s="117">
        <v>4850.5047354289991</v>
      </c>
      <c r="O306" s="117">
        <v>0</v>
      </c>
      <c r="P306" s="118">
        <f t="shared" si="24"/>
        <v>4850.5047354289991</v>
      </c>
    </row>
    <row r="307" spans="1:16" x14ac:dyDescent="0.2">
      <c r="A307" s="112" t="s">
        <v>291</v>
      </c>
      <c r="B307" s="112" t="s">
        <v>134</v>
      </c>
      <c r="C307" s="112" t="s">
        <v>168</v>
      </c>
      <c r="D307" s="112" t="s">
        <v>169</v>
      </c>
      <c r="E307" s="127">
        <v>36779.72</v>
      </c>
      <c r="G307" s="117">
        <f t="shared" si="21"/>
        <v>36779.72</v>
      </c>
      <c r="H307" s="117">
        <f t="shared" si="20"/>
        <v>0</v>
      </c>
      <c r="I307" s="117"/>
      <c r="J307" s="113">
        <f t="shared" si="22"/>
        <v>36779.72</v>
      </c>
      <c r="L307" s="114">
        <f t="shared" si="23"/>
        <v>1</v>
      </c>
      <c r="N307" s="117">
        <v>0</v>
      </c>
      <c r="O307" s="117">
        <v>38632.732589303894</v>
      </c>
      <c r="P307" s="118">
        <f t="shared" si="24"/>
        <v>38632.732589303894</v>
      </c>
    </row>
    <row r="308" spans="1:16" x14ac:dyDescent="0.2">
      <c r="A308" s="112" t="s">
        <v>292</v>
      </c>
      <c r="B308" s="112"/>
      <c r="C308" s="112"/>
      <c r="D308" s="112"/>
      <c r="E308" s="127">
        <v>43838.06</v>
      </c>
      <c r="G308" s="117">
        <f t="shared" si="21"/>
        <v>0</v>
      </c>
      <c r="H308" s="117">
        <f t="shared" si="20"/>
        <v>0</v>
      </c>
      <c r="I308" s="117"/>
      <c r="J308" s="113">
        <f t="shared" si="22"/>
        <v>0</v>
      </c>
      <c r="L308" s="114">
        <f t="shared" si="23"/>
        <v>0</v>
      </c>
      <c r="N308" s="117">
        <v>0</v>
      </c>
      <c r="O308" s="117">
        <v>0</v>
      </c>
      <c r="P308" s="118">
        <f t="shared" si="24"/>
        <v>0</v>
      </c>
    </row>
    <row r="309" spans="1:16" x14ac:dyDescent="0.2">
      <c r="A309" s="112" t="s">
        <v>293</v>
      </c>
      <c r="B309" s="112" t="s">
        <v>132</v>
      </c>
      <c r="C309" s="112" t="s">
        <v>164</v>
      </c>
      <c r="D309" s="112" t="s">
        <v>165</v>
      </c>
      <c r="E309" s="127">
        <v>62587.859999999986</v>
      </c>
      <c r="G309" s="117">
        <f t="shared" si="21"/>
        <v>62587.859999999986</v>
      </c>
      <c r="H309" s="117">
        <f t="shared" si="20"/>
        <v>0</v>
      </c>
      <c r="I309" s="117"/>
      <c r="J309" s="113">
        <f t="shared" si="22"/>
        <v>62587.859999999986</v>
      </c>
      <c r="L309" s="114">
        <f t="shared" si="23"/>
        <v>1</v>
      </c>
      <c r="N309" s="117">
        <v>78651.862838125002</v>
      </c>
      <c r="O309" s="117">
        <v>0</v>
      </c>
      <c r="P309" s="118">
        <f t="shared" si="24"/>
        <v>78651.862838125002</v>
      </c>
    </row>
    <row r="310" spans="1:16" x14ac:dyDescent="0.2">
      <c r="A310" s="112" t="s">
        <v>293</v>
      </c>
      <c r="B310" s="112" t="s">
        <v>132</v>
      </c>
      <c r="C310" s="112" t="s">
        <v>168</v>
      </c>
      <c r="D310" s="112" t="s">
        <v>169</v>
      </c>
      <c r="E310" s="127">
        <v>136390.91</v>
      </c>
      <c r="G310" s="117">
        <f t="shared" si="21"/>
        <v>136390.91</v>
      </c>
      <c r="H310" s="117">
        <f t="shared" si="20"/>
        <v>0</v>
      </c>
      <c r="I310" s="117"/>
      <c r="J310" s="113">
        <f t="shared" si="22"/>
        <v>136390.91</v>
      </c>
      <c r="L310" s="114">
        <f t="shared" si="23"/>
        <v>1</v>
      </c>
      <c r="N310" s="117">
        <v>0</v>
      </c>
      <c r="O310" s="117">
        <v>119075.41581820197</v>
      </c>
      <c r="P310" s="118">
        <f t="shared" si="24"/>
        <v>119075.41581820197</v>
      </c>
    </row>
    <row r="311" spans="1:16" x14ac:dyDescent="0.2">
      <c r="A311" s="112" t="s">
        <v>294</v>
      </c>
      <c r="B311" s="112"/>
      <c r="C311" s="112"/>
      <c r="D311" s="112"/>
      <c r="E311" s="127">
        <v>198978.77</v>
      </c>
      <c r="G311" s="117">
        <f t="shared" si="21"/>
        <v>0</v>
      </c>
      <c r="H311" s="117">
        <f t="shared" si="20"/>
        <v>0</v>
      </c>
      <c r="I311" s="117"/>
      <c r="J311" s="113">
        <f t="shared" si="22"/>
        <v>0</v>
      </c>
      <c r="L311" s="114">
        <f t="shared" si="23"/>
        <v>0</v>
      </c>
      <c r="N311" s="117">
        <v>0</v>
      </c>
      <c r="O311" s="117">
        <v>0</v>
      </c>
      <c r="P311" s="118">
        <f t="shared" si="24"/>
        <v>0</v>
      </c>
    </row>
    <row r="312" spans="1:16" x14ac:dyDescent="0.2">
      <c r="A312" s="112" t="s">
        <v>295</v>
      </c>
      <c r="B312" s="112" t="s">
        <v>131</v>
      </c>
      <c r="C312" s="112" t="s">
        <v>164</v>
      </c>
      <c r="D312" s="112" t="s">
        <v>165</v>
      </c>
      <c r="E312" s="127">
        <v>4901.59</v>
      </c>
      <c r="G312" s="117">
        <f t="shared" si="21"/>
        <v>4901.59</v>
      </c>
      <c r="H312" s="117">
        <f t="shared" si="20"/>
        <v>0</v>
      </c>
      <c r="I312" s="117"/>
      <c r="J312" s="113">
        <f t="shared" si="22"/>
        <v>4901.59</v>
      </c>
      <c r="L312" s="114">
        <f t="shared" si="23"/>
        <v>0.199999673575842</v>
      </c>
      <c r="N312" s="117">
        <v>6170.9650802861597</v>
      </c>
      <c r="O312" s="117">
        <v>0</v>
      </c>
      <c r="P312" s="118">
        <f t="shared" si="24"/>
        <v>6170.9650802861597</v>
      </c>
    </row>
    <row r="313" spans="1:16" x14ac:dyDescent="0.2">
      <c r="A313" s="112" t="s">
        <v>295</v>
      </c>
      <c r="B313" s="112" t="s">
        <v>134</v>
      </c>
      <c r="C313" s="112" t="s">
        <v>164</v>
      </c>
      <c r="D313" s="112" t="s">
        <v>165</v>
      </c>
      <c r="E313" s="127">
        <v>1225.4299999999998</v>
      </c>
      <c r="G313" s="117">
        <f t="shared" si="21"/>
        <v>1225.4299999999998</v>
      </c>
      <c r="H313" s="117">
        <f t="shared" si="20"/>
        <v>0</v>
      </c>
      <c r="I313" s="117"/>
      <c r="J313" s="113">
        <f t="shared" si="22"/>
        <v>1225.4299999999998</v>
      </c>
      <c r="L313" s="114">
        <f t="shared" si="23"/>
        <v>5.0001244492102359E-2</v>
      </c>
      <c r="N313" s="117">
        <v>1542.7821866649531</v>
      </c>
      <c r="O313" s="117">
        <v>0</v>
      </c>
      <c r="P313" s="118">
        <f t="shared" si="24"/>
        <v>1542.7821866649531</v>
      </c>
    </row>
    <row r="314" spans="1:16" x14ac:dyDescent="0.2">
      <c r="A314" s="112" t="s">
        <v>295</v>
      </c>
      <c r="B314" s="112" t="s">
        <v>140</v>
      </c>
      <c r="C314" s="112" t="s">
        <v>164</v>
      </c>
      <c r="D314" s="112" t="s">
        <v>165</v>
      </c>
      <c r="E314" s="127">
        <v>18380.97</v>
      </c>
      <c r="G314" s="117">
        <f t="shared" si="21"/>
        <v>18380.97</v>
      </c>
      <c r="H314" s="117">
        <f t="shared" si="20"/>
        <v>0</v>
      </c>
      <c r="I314" s="117"/>
      <c r="J314" s="113">
        <f t="shared" si="22"/>
        <v>18380.97</v>
      </c>
      <c r="L314" s="114">
        <f t="shared" si="23"/>
        <v>0.74999908193205567</v>
      </c>
      <c r="N314" s="117">
        <v>23141.128493363889</v>
      </c>
      <c r="O314" s="117">
        <v>0</v>
      </c>
      <c r="P314" s="118">
        <f t="shared" si="24"/>
        <v>23141.128493363889</v>
      </c>
    </row>
    <row r="315" spans="1:16" x14ac:dyDescent="0.2">
      <c r="A315" s="112" t="s">
        <v>296</v>
      </c>
      <c r="B315" s="112"/>
      <c r="C315" s="112"/>
      <c r="D315" s="112"/>
      <c r="E315" s="127">
        <v>24507.99</v>
      </c>
      <c r="G315" s="117">
        <f t="shared" si="21"/>
        <v>0</v>
      </c>
      <c r="H315" s="117">
        <f t="shared" si="20"/>
        <v>0</v>
      </c>
      <c r="I315" s="117"/>
      <c r="J315" s="113">
        <f t="shared" si="22"/>
        <v>0</v>
      </c>
      <c r="L315" s="114">
        <f t="shared" si="23"/>
        <v>0</v>
      </c>
      <c r="N315" s="117">
        <v>0</v>
      </c>
      <c r="O315" s="117">
        <v>0</v>
      </c>
      <c r="P315" s="118">
        <f t="shared" si="24"/>
        <v>0</v>
      </c>
    </row>
    <row r="316" spans="1:16" x14ac:dyDescent="0.2">
      <c r="A316" s="112" t="s">
        <v>297</v>
      </c>
      <c r="B316" s="112" t="s">
        <v>132</v>
      </c>
      <c r="C316" s="112" t="s">
        <v>164</v>
      </c>
      <c r="D316" s="112" t="s">
        <v>165</v>
      </c>
      <c r="E316" s="127">
        <v>21890.13</v>
      </c>
      <c r="G316" s="117">
        <f t="shared" si="21"/>
        <v>21890.13</v>
      </c>
      <c r="H316" s="117">
        <f t="shared" si="20"/>
        <v>0</v>
      </c>
      <c r="I316" s="117"/>
      <c r="J316" s="113">
        <f t="shared" si="22"/>
        <v>21890.13</v>
      </c>
      <c r="L316" s="114">
        <f t="shared" si="23"/>
        <v>0.77392889795866415</v>
      </c>
      <c r="N316" s="117">
        <v>28449.508549493308</v>
      </c>
      <c r="O316" s="117">
        <v>0</v>
      </c>
      <c r="P316" s="118">
        <f t="shared" si="24"/>
        <v>28449.508549493308</v>
      </c>
    </row>
    <row r="317" spans="1:16" x14ac:dyDescent="0.2">
      <c r="A317" s="112" t="s">
        <v>297</v>
      </c>
      <c r="B317" s="112" t="s">
        <v>132</v>
      </c>
      <c r="C317" s="112" t="s">
        <v>166</v>
      </c>
      <c r="D317" s="112" t="s">
        <v>167</v>
      </c>
      <c r="E317" s="127">
        <v>6394.2900000000009</v>
      </c>
      <c r="G317" s="117">
        <f t="shared" si="21"/>
        <v>6394.2900000000009</v>
      </c>
      <c r="H317" s="117">
        <f t="shared" si="20"/>
        <v>0</v>
      </c>
      <c r="I317" s="117"/>
      <c r="J317" s="113">
        <f t="shared" si="22"/>
        <v>6394.2900000000009</v>
      </c>
      <c r="L317" s="114">
        <f t="shared" si="23"/>
        <v>0.22607110204133585</v>
      </c>
      <c r="N317" s="117">
        <v>8310.3393183567023</v>
      </c>
      <c r="O317" s="117">
        <v>0</v>
      </c>
      <c r="P317" s="118">
        <f t="shared" si="24"/>
        <v>8310.3393183567023</v>
      </c>
    </row>
    <row r="318" spans="1:16" x14ac:dyDescent="0.2">
      <c r="A318" s="112" t="s">
        <v>297</v>
      </c>
      <c r="B318" s="112" t="s">
        <v>132</v>
      </c>
      <c r="C318" s="112" t="s">
        <v>168</v>
      </c>
      <c r="D318" s="112" t="s">
        <v>169</v>
      </c>
      <c r="E318" s="127">
        <v>65705.710000000006</v>
      </c>
      <c r="G318" s="117">
        <f t="shared" si="21"/>
        <v>65705.710000000006</v>
      </c>
      <c r="H318" s="117">
        <f t="shared" si="20"/>
        <v>0</v>
      </c>
      <c r="I318" s="117"/>
      <c r="J318" s="113">
        <f t="shared" si="22"/>
        <v>65705.710000000006</v>
      </c>
      <c r="L318" s="114">
        <f t="shared" si="23"/>
        <v>1</v>
      </c>
      <c r="N318" s="117">
        <v>0</v>
      </c>
      <c r="O318" s="117">
        <v>60321.319629492777</v>
      </c>
      <c r="P318" s="118">
        <f t="shared" si="24"/>
        <v>60321.319629492777</v>
      </c>
    </row>
    <row r="319" spans="1:16" x14ac:dyDescent="0.2">
      <c r="A319" s="112" t="s">
        <v>298</v>
      </c>
      <c r="B319" s="112"/>
      <c r="C319" s="112"/>
      <c r="D319" s="112"/>
      <c r="E319" s="127">
        <v>93990.13</v>
      </c>
      <c r="G319" s="117">
        <f t="shared" si="21"/>
        <v>0</v>
      </c>
      <c r="H319" s="117">
        <f t="shared" si="20"/>
        <v>0</v>
      </c>
      <c r="I319" s="117"/>
      <c r="J319" s="113">
        <f t="shared" si="22"/>
        <v>0</v>
      </c>
      <c r="L319" s="114">
        <f t="shared" si="23"/>
        <v>0</v>
      </c>
      <c r="N319" s="117">
        <v>0</v>
      </c>
      <c r="O319" s="117">
        <v>0</v>
      </c>
      <c r="P319" s="118">
        <f t="shared" si="24"/>
        <v>0</v>
      </c>
    </row>
    <row r="320" spans="1:16" x14ac:dyDescent="0.2">
      <c r="A320" s="112" t="s">
        <v>299</v>
      </c>
      <c r="B320" s="112" t="s">
        <v>87</v>
      </c>
      <c r="C320" s="112" t="s">
        <v>164</v>
      </c>
      <c r="D320" s="112" t="s">
        <v>165</v>
      </c>
      <c r="E320" s="127">
        <v>2030.8700000000001</v>
      </c>
      <c r="G320" s="117">
        <f t="shared" si="21"/>
        <v>2030.8700000000001</v>
      </c>
      <c r="H320" s="117">
        <f t="shared" si="20"/>
        <v>0</v>
      </c>
      <c r="I320" s="117"/>
      <c r="J320" s="113">
        <f t="shared" si="22"/>
        <v>2030.8700000000001</v>
      </c>
      <c r="L320" s="114">
        <f t="shared" si="23"/>
        <v>4.5023957781628918E-2</v>
      </c>
      <c r="N320" s="117">
        <v>1486.7909308496664</v>
      </c>
      <c r="O320" s="117">
        <v>0</v>
      </c>
      <c r="P320" s="118">
        <f t="shared" si="24"/>
        <v>1486.7909308496664</v>
      </c>
    </row>
    <row r="321" spans="1:16" x14ac:dyDescent="0.2">
      <c r="A321" s="112" t="s">
        <v>299</v>
      </c>
      <c r="B321" s="112" t="s">
        <v>87</v>
      </c>
      <c r="C321" s="112" t="s">
        <v>166</v>
      </c>
      <c r="D321" s="112" t="s">
        <v>167</v>
      </c>
      <c r="E321" s="127">
        <v>224.44000000000005</v>
      </c>
      <c r="G321" s="117">
        <f t="shared" si="21"/>
        <v>224.44000000000005</v>
      </c>
      <c r="H321" s="117">
        <f t="shared" si="20"/>
        <v>0</v>
      </c>
      <c r="I321" s="117"/>
      <c r="J321" s="113">
        <f t="shared" si="22"/>
        <v>224.44000000000005</v>
      </c>
      <c r="L321" s="114">
        <f t="shared" si="23"/>
        <v>4.9757872658066724E-3</v>
      </c>
      <c r="N321" s="117">
        <v>164.31152979752483</v>
      </c>
      <c r="O321" s="117">
        <v>0</v>
      </c>
      <c r="P321" s="118">
        <f t="shared" si="24"/>
        <v>164.31152979752483</v>
      </c>
    </row>
    <row r="322" spans="1:16" x14ac:dyDescent="0.2">
      <c r="A322" s="112" t="s">
        <v>299</v>
      </c>
      <c r="B322" s="112" t="s">
        <v>87</v>
      </c>
      <c r="C322" s="112" t="s">
        <v>168</v>
      </c>
      <c r="D322" s="112" t="s">
        <v>169</v>
      </c>
      <c r="E322" s="127">
        <v>1813.76</v>
      </c>
      <c r="G322" s="117">
        <f t="shared" si="21"/>
        <v>1813.76</v>
      </c>
      <c r="H322" s="117">
        <f t="shared" si="20"/>
        <v>0</v>
      </c>
      <c r="I322" s="117"/>
      <c r="J322" s="113">
        <f t="shared" si="22"/>
        <v>1813.76</v>
      </c>
      <c r="L322" s="114">
        <f t="shared" si="23"/>
        <v>4.9999751897843656E-2</v>
      </c>
      <c r="N322" s="117">
        <v>0</v>
      </c>
      <c r="O322" s="117">
        <v>1839.0897952708649</v>
      </c>
      <c r="P322" s="118">
        <f t="shared" si="24"/>
        <v>1839.0897952708649</v>
      </c>
    </row>
    <row r="323" spans="1:16" x14ac:dyDescent="0.2">
      <c r="A323" s="112" t="s">
        <v>299</v>
      </c>
      <c r="B323" s="112" t="s">
        <v>88</v>
      </c>
      <c r="C323" s="112" t="s">
        <v>164</v>
      </c>
      <c r="D323" s="112" t="s">
        <v>165</v>
      </c>
      <c r="E323" s="127">
        <v>19090.379999999997</v>
      </c>
      <c r="G323" s="117">
        <f t="shared" si="21"/>
        <v>19090.379999999997</v>
      </c>
      <c r="H323" s="117">
        <f t="shared" si="20"/>
        <v>0</v>
      </c>
      <c r="I323" s="117"/>
      <c r="J323" s="113">
        <f t="shared" si="22"/>
        <v>19090.379999999997</v>
      </c>
      <c r="L323" s="114">
        <f t="shared" si="23"/>
        <v>0.42322968144453016</v>
      </c>
      <c r="N323" s="117">
        <v>13975.982633292064</v>
      </c>
      <c r="O323" s="117">
        <v>0</v>
      </c>
      <c r="P323" s="118">
        <f t="shared" si="24"/>
        <v>13975.982633292064</v>
      </c>
    </row>
    <row r="324" spans="1:16" x14ac:dyDescent="0.2">
      <c r="A324" s="112" t="s">
        <v>299</v>
      </c>
      <c r="B324" s="112" t="s">
        <v>88</v>
      </c>
      <c r="C324" s="112" t="s">
        <v>166</v>
      </c>
      <c r="D324" s="112" t="s">
        <v>167</v>
      </c>
      <c r="E324" s="127">
        <v>2109.66</v>
      </c>
      <c r="G324" s="117">
        <f t="shared" si="21"/>
        <v>2109.66</v>
      </c>
      <c r="H324" s="117">
        <f t="shared" si="20"/>
        <v>0</v>
      </c>
      <c r="I324" s="117"/>
      <c r="J324" s="113">
        <f t="shared" si="22"/>
        <v>2109.66</v>
      </c>
      <c r="L324" s="114">
        <f t="shared" si="23"/>
        <v>4.6770715394678759E-2</v>
      </c>
      <c r="N324" s="117">
        <v>1544.4727408333902</v>
      </c>
      <c r="O324" s="117">
        <v>0</v>
      </c>
      <c r="P324" s="118">
        <f t="shared" si="24"/>
        <v>1544.4727408333902</v>
      </c>
    </row>
    <row r="325" spans="1:16" x14ac:dyDescent="0.2">
      <c r="A325" s="112" t="s">
        <v>299</v>
      </c>
      <c r="B325" s="112" t="s">
        <v>88</v>
      </c>
      <c r="C325" s="112" t="s">
        <v>168</v>
      </c>
      <c r="D325" s="112" t="s">
        <v>169</v>
      </c>
      <c r="E325" s="127">
        <v>17049.43</v>
      </c>
      <c r="G325" s="117">
        <f t="shared" si="21"/>
        <v>17049.43</v>
      </c>
      <c r="H325" s="117">
        <f t="shared" ref="H325:H388" si="25">IFERROR(IF(RIGHT($A325,5)="total",0,IF($A325="101516",-$E325,0)),0)</f>
        <v>0</v>
      </c>
      <c r="I325" s="117"/>
      <c r="J325" s="113">
        <f t="shared" si="22"/>
        <v>17049.43</v>
      </c>
      <c r="L325" s="114">
        <f t="shared" si="23"/>
        <v>0.47000003859366873</v>
      </c>
      <c r="N325" s="117">
        <v>0</v>
      </c>
      <c r="O325" s="117">
        <v>17287.531276566329</v>
      </c>
      <c r="P325" s="118">
        <f t="shared" si="24"/>
        <v>17287.531276566329</v>
      </c>
    </row>
    <row r="326" spans="1:16" x14ac:dyDescent="0.2">
      <c r="A326" s="112" t="s">
        <v>299</v>
      </c>
      <c r="B326" s="112" t="s">
        <v>134</v>
      </c>
      <c r="C326" s="112" t="s">
        <v>164</v>
      </c>
      <c r="D326" s="112" t="s">
        <v>165</v>
      </c>
      <c r="E326" s="127">
        <v>5686.49</v>
      </c>
      <c r="G326" s="117">
        <f t="shared" ref="G326:G389" si="26">IFERROR(IF(RIGHT($A326,5)="total",0,$E326),0)</f>
        <v>5686.49</v>
      </c>
      <c r="H326" s="117">
        <f t="shared" si="25"/>
        <v>0</v>
      </c>
      <c r="I326" s="117"/>
      <c r="J326" s="113">
        <f t="shared" ref="J326:J389" si="27">SUM(G326:I326)</f>
        <v>5686.49</v>
      </c>
      <c r="L326" s="114">
        <f t="shared" ref="L326:L389" si="28">IFERROR(IF(OR(RIGHT($A326,5)="total",RIGHT($B326,5)="total"),0,IF($C326="515044",$E326/SUMIFS($E:$E,$A:$A,$A326,$C:$C,"515044"),$E326/(SUMIFS($E:$E,$A:$A,$A326,$C:$C,"515042")+SUMIFS($E:$E,$A:$A,$A326,$C:$C,"515040")))),0)</f>
        <v>0.1260682789571243</v>
      </c>
      <c r="N326" s="117">
        <v>4163.0541395398623</v>
      </c>
      <c r="O326" s="117">
        <v>0</v>
      </c>
      <c r="P326" s="118">
        <f t="shared" ref="P326:P389" si="29">SUM(N326:O326)</f>
        <v>4163.0541395398623</v>
      </c>
    </row>
    <row r="327" spans="1:16" x14ac:dyDescent="0.2">
      <c r="A327" s="112" t="s">
        <v>299</v>
      </c>
      <c r="B327" s="112" t="s">
        <v>134</v>
      </c>
      <c r="C327" s="112" t="s">
        <v>166</v>
      </c>
      <c r="D327" s="112" t="s">
        <v>167</v>
      </c>
      <c r="E327" s="127">
        <v>628.42999999999995</v>
      </c>
      <c r="G327" s="117">
        <f t="shared" si="26"/>
        <v>628.42999999999995</v>
      </c>
      <c r="H327" s="117">
        <f t="shared" si="25"/>
        <v>0</v>
      </c>
      <c r="I327" s="117"/>
      <c r="J327" s="113">
        <f t="shared" si="27"/>
        <v>628.42999999999995</v>
      </c>
      <c r="L327" s="114">
        <f t="shared" si="28"/>
        <v>1.3932160004682259E-2</v>
      </c>
      <c r="N327" s="117">
        <v>460.07081924192875</v>
      </c>
      <c r="O327" s="117">
        <v>0</v>
      </c>
      <c r="P327" s="118">
        <f t="shared" si="29"/>
        <v>460.07081924192875</v>
      </c>
    </row>
    <row r="328" spans="1:16" x14ac:dyDescent="0.2">
      <c r="A328" s="112" t="s">
        <v>299</v>
      </c>
      <c r="B328" s="112" t="s">
        <v>134</v>
      </c>
      <c r="C328" s="112" t="s">
        <v>168</v>
      </c>
      <c r="D328" s="112" t="s">
        <v>169</v>
      </c>
      <c r="E328" s="127">
        <v>5078.5600000000004</v>
      </c>
      <c r="G328" s="117">
        <f t="shared" si="26"/>
        <v>5078.5600000000004</v>
      </c>
      <c r="H328" s="117">
        <f t="shared" si="25"/>
        <v>0</v>
      </c>
      <c r="I328" s="117"/>
      <c r="J328" s="113">
        <f t="shared" si="27"/>
        <v>5078.5600000000004</v>
      </c>
      <c r="L328" s="114">
        <f t="shared" si="28"/>
        <v>0.14000018745496257</v>
      </c>
      <c r="N328" s="117">
        <v>0</v>
      </c>
      <c r="O328" s="117">
        <v>5149.4838736496586</v>
      </c>
      <c r="P328" s="118">
        <f t="shared" si="29"/>
        <v>5149.4838736496586</v>
      </c>
    </row>
    <row r="329" spans="1:16" x14ac:dyDescent="0.2">
      <c r="A329" s="112" t="s">
        <v>299</v>
      </c>
      <c r="B329" s="112" t="s">
        <v>135</v>
      </c>
      <c r="C329" s="112" t="s">
        <v>164</v>
      </c>
      <c r="D329" s="112" t="s">
        <v>165</v>
      </c>
      <c r="E329" s="127">
        <v>5686.49</v>
      </c>
      <c r="G329" s="117">
        <f t="shared" si="26"/>
        <v>5686.49</v>
      </c>
      <c r="H329" s="117">
        <f t="shared" si="25"/>
        <v>0</v>
      </c>
      <c r="I329" s="117"/>
      <c r="J329" s="113">
        <f t="shared" si="27"/>
        <v>5686.49</v>
      </c>
      <c r="L329" s="114">
        <f t="shared" si="28"/>
        <v>0.1260682789571243</v>
      </c>
      <c r="N329" s="117">
        <v>4163.0541395398623</v>
      </c>
      <c r="O329" s="117">
        <v>0</v>
      </c>
      <c r="P329" s="118">
        <f t="shared" si="29"/>
        <v>4163.0541395398623</v>
      </c>
    </row>
    <row r="330" spans="1:16" x14ac:dyDescent="0.2">
      <c r="A330" s="112" t="s">
        <v>299</v>
      </c>
      <c r="B330" s="112" t="s">
        <v>135</v>
      </c>
      <c r="C330" s="112" t="s">
        <v>166</v>
      </c>
      <c r="D330" s="112" t="s">
        <v>167</v>
      </c>
      <c r="E330" s="127">
        <v>628.42999999999995</v>
      </c>
      <c r="G330" s="117">
        <f t="shared" si="26"/>
        <v>628.42999999999995</v>
      </c>
      <c r="H330" s="117">
        <f t="shared" si="25"/>
        <v>0</v>
      </c>
      <c r="I330" s="117"/>
      <c r="J330" s="113">
        <f t="shared" si="27"/>
        <v>628.42999999999995</v>
      </c>
      <c r="L330" s="114">
        <f t="shared" si="28"/>
        <v>1.3932160004682259E-2</v>
      </c>
      <c r="N330" s="117">
        <v>460.07081924192875</v>
      </c>
      <c r="O330" s="117">
        <v>0</v>
      </c>
      <c r="P330" s="118">
        <f t="shared" si="29"/>
        <v>460.07081924192875</v>
      </c>
    </row>
    <row r="331" spans="1:16" x14ac:dyDescent="0.2">
      <c r="A331" s="112" t="s">
        <v>299</v>
      </c>
      <c r="B331" s="112" t="s">
        <v>135</v>
      </c>
      <c r="C331" s="112" t="s">
        <v>168</v>
      </c>
      <c r="D331" s="112" t="s">
        <v>169</v>
      </c>
      <c r="E331" s="127">
        <v>5078.5600000000004</v>
      </c>
      <c r="G331" s="117">
        <f t="shared" si="26"/>
        <v>5078.5600000000004</v>
      </c>
      <c r="H331" s="117">
        <f t="shared" si="25"/>
        <v>0</v>
      </c>
      <c r="I331" s="117"/>
      <c r="J331" s="113">
        <f t="shared" si="27"/>
        <v>5078.5600000000004</v>
      </c>
      <c r="L331" s="114">
        <f t="shared" si="28"/>
        <v>0.14000018745496257</v>
      </c>
      <c r="N331" s="117">
        <v>0</v>
      </c>
      <c r="O331" s="117">
        <v>5149.4838736496586</v>
      </c>
      <c r="P331" s="118">
        <f t="shared" si="29"/>
        <v>5149.4838736496586</v>
      </c>
    </row>
    <row r="332" spans="1:16" x14ac:dyDescent="0.2">
      <c r="A332" s="112" t="s">
        <v>299</v>
      </c>
      <c r="B332" s="112" t="s">
        <v>138</v>
      </c>
      <c r="C332" s="112" t="s">
        <v>164</v>
      </c>
      <c r="D332" s="112" t="s">
        <v>165</v>
      </c>
      <c r="E332" s="127">
        <v>8123.58</v>
      </c>
      <c r="G332" s="117">
        <f t="shared" si="26"/>
        <v>8123.58</v>
      </c>
      <c r="H332" s="117">
        <f t="shared" si="25"/>
        <v>0</v>
      </c>
      <c r="I332" s="117"/>
      <c r="J332" s="113">
        <f t="shared" si="27"/>
        <v>8123.58</v>
      </c>
      <c r="L332" s="114">
        <f t="shared" si="28"/>
        <v>0.18009804810533664</v>
      </c>
      <c r="N332" s="117">
        <v>5947.2369329556959</v>
      </c>
      <c r="O332" s="117">
        <v>0</v>
      </c>
      <c r="P332" s="118">
        <f t="shared" si="29"/>
        <v>5947.2369329556959</v>
      </c>
    </row>
    <row r="333" spans="1:16" x14ac:dyDescent="0.2">
      <c r="A333" s="112" t="s">
        <v>299</v>
      </c>
      <c r="B333" s="112" t="s">
        <v>138</v>
      </c>
      <c r="C333" s="112" t="s">
        <v>166</v>
      </c>
      <c r="D333" s="112" t="s">
        <v>167</v>
      </c>
      <c r="E333" s="127">
        <v>897.66</v>
      </c>
      <c r="G333" s="117">
        <f t="shared" si="26"/>
        <v>897.66</v>
      </c>
      <c r="H333" s="117">
        <f t="shared" si="25"/>
        <v>0</v>
      </c>
      <c r="I333" s="117"/>
      <c r="J333" s="113">
        <f t="shared" si="27"/>
        <v>897.66</v>
      </c>
      <c r="L333" s="114">
        <f t="shared" si="28"/>
        <v>1.9900932084405704E-2</v>
      </c>
      <c r="N333" s="117">
        <v>657.17290963306937</v>
      </c>
      <c r="O333" s="117">
        <v>0</v>
      </c>
      <c r="P333" s="118">
        <f t="shared" si="29"/>
        <v>657.17290963306937</v>
      </c>
    </row>
    <row r="334" spans="1:16" x14ac:dyDescent="0.2">
      <c r="A334" s="112" t="s">
        <v>299</v>
      </c>
      <c r="B334" s="112" t="s">
        <v>138</v>
      </c>
      <c r="C334" s="112" t="s">
        <v>168</v>
      </c>
      <c r="D334" s="112" t="s">
        <v>169</v>
      </c>
      <c r="E334" s="127">
        <v>7255.0700000000015</v>
      </c>
      <c r="G334" s="117">
        <f t="shared" si="26"/>
        <v>7255.0700000000015</v>
      </c>
      <c r="H334" s="117">
        <f t="shared" si="25"/>
        <v>0</v>
      </c>
      <c r="I334" s="117"/>
      <c r="J334" s="113">
        <f t="shared" si="27"/>
        <v>7255.0700000000015</v>
      </c>
      <c r="L334" s="114">
        <f t="shared" si="28"/>
        <v>0.19999983459856246</v>
      </c>
      <c r="N334" s="117">
        <v>0</v>
      </c>
      <c r="O334" s="117">
        <v>7356.3896000439954</v>
      </c>
      <c r="P334" s="118">
        <f t="shared" si="29"/>
        <v>7356.3896000439954</v>
      </c>
    </row>
    <row r="335" spans="1:16" x14ac:dyDescent="0.2">
      <c r="A335" s="112" t="s">
        <v>300</v>
      </c>
      <c r="B335" s="112"/>
      <c r="C335" s="112"/>
      <c r="D335" s="112"/>
      <c r="E335" s="127">
        <v>81381.81</v>
      </c>
      <c r="G335" s="117">
        <f t="shared" si="26"/>
        <v>0</v>
      </c>
      <c r="H335" s="117">
        <f t="shared" si="25"/>
        <v>0</v>
      </c>
      <c r="I335" s="117"/>
      <c r="J335" s="113">
        <f t="shared" si="27"/>
        <v>0</v>
      </c>
      <c r="L335" s="114">
        <f t="shared" si="28"/>
        <v>0</v>
      </c>
      <c r="N335" s="117">
        <v>0</v>
      </c>
      <c r="O335" s="117">
        <v>0</v>
      </c>
      <c r="P335" s="118">
        <f t="shared" si="29"/>
        <v>0</v>
      </c>
    </row>
    <row r="336" spans="1:16" x14ac:dyDescent="0.2">
      <c r="A336" s="112" t="s">
        <v>301</v>
      </c>
      <c r="B336" s="112" t="s">
        <v>132</v>
      </c>
      <c r="C336" s="112" t="s">
        <v>164</v>
      </c>
      <c r="D336" s="112" t="s">
        <v>165</v>
      </c>
      <c r="E336" s="127">
        <v>11552.880000000001</v>
      </c>
      <c r="G336" s="117">
        <f t="shared" si="26"/>
        <v>11552.880000000001</v>
      </c>
      <c r="H336" s="117">
        <f t="shared" si="25"/>
        <v>0</v>
      </c>
      <c r="I336" s="117"/>
      <c r="J336" s="113">
        <f t="shared" si="27"/>
        <v>11552.880000000001</v>
      </c>
      <c r="L336" s="114">
        <f t="shared" si="28"/>
        <v>0.37720462771837965</v>
      </c>
      <c r="N336" s="117">
        <v>14978.939896198473</v>
      </c>
      <c r="O336" s="117">
        <v>0</v>
      </c>
      <c r="P336" s="118">
        <f t="shared" si="29"/>
        <v>14978.939896198473</v>
      </c>
    </row>
    <row r="337" spans="1:16" x14ac:dyDescent="0.2">
      <c r="A337" s="112" t="s">
        <v>301</v>
      </c>
      <c r="B337" s="112" t="s">
        <v>132</v>
      </c>
      <c r="C337" s="112" t="s">
        <v>166</v>
      </c>
      <c r="D337" s="112" t="s">
        <v>167</v>
      </c>
      <c r="E337" s="127">
        <v>19074.740000000005</v>
      </c>
      <c r="G337" s="117">
        <f t="shared" si="26"/>
        <v>19074.740000000005</v>
      </c>
      <c r="H337" s="117">
        <f t="shared" si="25"/>
        <v>0</v>
      </c>
      <c r="I337" s="117"/>
      <c r="J337" s="113">
        <f t="shared" si="27"/>
        <v>19074.740000000005</v>
      </c>
      <c r="L337" s="114">
        <f t="shared" si="28"/>
        <v>0.62279537228162041</v>
      </c>
      <c r="N337" s="117">
        <v>24731.442202776532</v>
      </c>
      <c r="O337" s="117">
        <v>0</v>
      </c>
      <c r="P337" s="118">
        <f t="shared" si="29"/>
        <v>24731.442202776532</v>
      </c>
    </row>
    <row r="338" spans="1:16" x14ac:dyDescent="0.2">
      <c r="A338" s="112" t="s">
        <v>302</v>
      </c>
      <c r="B338" s="112"/>
      <c r="C338" s="112"/>
      <c r="D338" s="112"/>
      <c r="E338" s="127">
        <v>30627.620000000006</v>
      </c>
      <c r="G338" s="117">
        <f t="shared" si="26"/>
        <v>0</v>
      </c>
      <c r="H338" s="117">
        <f t="shared" si="25"/>
        <v>0</v>
      </c>
      <c r="I338" s="117"/>
      <c r="J338" s="113">
        <f t="shared" si="27"/>
        <v>0</v>
      </c>
      <c r="L338" s="114">
        <f t="shared" si="28"/>
        <v>0</v>
      </c>
      <c r="N338" s="117">
        <v>0</v>
      </c>
      <c r="O338" s="117">
        <v>0</v>
      </c>
      <c r="P338" s="118">
        <f t="shared" si="29"/>
        <v>0</v>
      </c>
    </row>
    <row r="339" spans="1:16" x14ac:dyDescent="0.2">
      <c r="A339" s="112" t="s">
        <v>303</v>
      </c>
      <c r="B339" s="112" t="s">
        <v>72</v>
      </c>
      <c r="C339" s="112" t="s">
        <v>164</v>
      </c>
      <c r="D339" s="112" t="s">
        <v>165</v>
      </c>
      <c r="E339" s="127">
        <v>57004.45</v>
      </c>
      <c r="G339" s="117">
        <f t="shared" si="26"/>
        <v>57004.45</v>
      </c>
      <c r="H339" s="117">
        <f t="shared" si="25"/>
        <v>0</v>
      </c>
      <c r="I339" s="117"/>
      <c r="J339" s="113">
        <f t="shared" si="27"/>
        <v>57004.45</v>
      </c>
      <c r="L339" s="114">
        <f t="shared" si="28"/>
        <v>0.9578062169876691</v>
      </c>
      <c r="N339" s="117">
        <v>69997.065277200789</v>
      </c>
      <c r="O339" s="117">
        <v>0</v>
      </c>
      <c r="P339" s="118">
        <f t="shared" si="29"/>
        <v>69997.065277200789</v>
      </c>
    </row>
    <row r="340" spans="1:16" x14ac:dyDescent="0.2">
      <c r="A340" s="112" t="s">
        <v>303</v>
      </c>
      <c r="B340" s="112" t="s">
        <v>72</v>
      </c>
      <c r="C340" s="112" t="s">
        <v>166</v>
      </c>
      <c r="D340" s="112" t="s">
        <v>167</v>
      </c>
      <c r="E340" s="127">
        <v>2511.1900000000005</v>
      </c>
      <c r="G340" s="117">
        <f t="shared" si="26"/>
        <v>2511.1900000000005</v>
      </c>
      <c r="H340" s="117">
        <f t="shared" si="25"/>
        <v>0</v>
      </c>
      <c r="I340" s="117"/>
      <c r="J340" s="113">
        <f t="shared" si="27"/>
        <v>2511.1900000000005</v>
      </c>
      <c r="L340" s="114">
        <f t="shared" si="28"/>
        <v>4.2193783012330885E-2</v>
      </c>
      <c r="N340" s="117">
        <v>3083.547518719221</v>
      </c>
      <c r="O340" s="117">
        <v>0</v>
      </c>
      <c r="P340" s="118">
        <f t="shared" si="29"/>
        <v>3083.547518719221</v>
      </c>
    </row>
    <row r="341" spans="1:16" x14ac:dyDescent="0.2">
      <c r="A341" s="112" t="s">
        <v>304</v>
      </c>
      <c r="B341" s="112"/>
      <c r="C341" s="112"/>
      <c r="D341" s="112"/>
      <c r="E341" s="127">
        <v>59515.64</v>
      </c>
      <c r="G341" s="117">
        <f t="shared" si="26"/>
        <v>0</v>
      </c>
      <c r="H341" s="117">
        <f t="shared" si="25"/>
        <v>0</v>
      </c>
      <c r="I341" s="117"/>
      <c r="J341" s="113">
        <f t="shared" si="27"/>
        <v>0</v>
      </c>
      <c r="L341" s="114">
        <f t="shared" si="28"/>
        <v>0</v>
      </c>
      <c r="N341" s="117">
        <v>0</v>
      </c>
      <c r="O341" s="117">
        <v>0</v>
      </c>
      <c r="P341" s="118">
        <f t="shared" si="29"/>
        <v>0</v>
      </c>
    </row>
    <row r="342" spans="1:16" x14ac:dyDescent="0.2">
      <c r="A342" s="112" t="s">
        <v>305</v>
      </c>
      <c r="B342" s="112" t="s">
        <v>55</v>
      </c>
      <c r="C342" s="112" t="s">
        <v>164</v>
      </c>
      <c r="D342" s="112" t="s">
        <v>165</v>
      </c>
      <c r="E342" s="127">
        <v>3207394.03</v>
      </c>
      <c r="G342" s="117">
        <f t="shared" si="26"/>
        <v>3207394.03</v>
      </c>
      <c r="H342" s="117">
        <f t="shared" si="25"/>
        <v>0</v>
      </c>
      <c r="I342" s="117">
        <v>1210874.73</v>
      </c>
      <c r="J342" s="113">
        <f t="shared" si="27"/>
        <v>4418268.76</v>
      </c>
      <c r="L342" s="114">
        <f t="shared" si="28"/>
        <v>1</v>
      </c>
      <c r="N342" s="117">
        <v>0</v>
      </c>
      <c r="O342" s="117">
        <v>0</v>
      </c>
      <c r="P342" s="118">
        <f t="shared" si="29"/>
        <v>0</v>
      </c>
    </row>
    <row r="343" spans="1:16" x14ac:dyDescent="0.2">
      <c r="A343" s="112" t="s">
        <v>305</v>
      </c>
      <c r="B343" s="112" t="s">
        <v>55</v>
      </c>
      <c r="C343" s="112" t="s">
        <v>168</v>
      </c>
      <c r="D343" s="112" t="s">
        <v>169</v>
      </c>
      <c r="E343" s="127">
        <v>-1370000</v>
      </c>
      <c r="G343" s="117">
        <f t="shared" si="26"/>
        <v>-1370000</v>
      </c>
      <c r="H343" s="117">
        <f t="shared" si="25"/>
        <v>0</v>
      </c>
      <c r="I343" s="117"/>
      <c r="J343" s="113">
        <f t="shared" si="27"/>
        <v>-1370000</v>
      </c>
      <c r="L343" s="114">
        <f t="shared" si="28"/>
        <v>1</v>
      </c>
      <c r="N343" s="117">
        <v>0</v>
      </c>
      <c r="O343" s="117">
        <v>0</v>
      </c>
      <c r="P343" s="118">
        <f t="shared" si="29"/>
        <v>0</v>
      </c>
    </row>
    <row r="344" spans="1:16" x14ac:dyDescent="0.2">
      <c r="A344" s="112" t="s">
        <v>306</v>
      </c>
      <c r="B344" s="112"/>
      <c r="C344" s="112"/>
      <c r="D344" s="112"/>
      <c r="E344" s="127">
        <v>1837394.0299999998</v>
      </c>
      <c r="G344" s="117">
        <f t="shared" si="26"/>
        <v>0</v>
      </c>
      <c r="H344" s="117">
        <f t="shared" si="25"/>
        <v>0</v>
      </c>
      <c r="I344" s="117"/>
      <c r="J344" s="113">
        <f t="shared" si="27"/>
        <v>0</v>
      </c>
      <c r="L344" s="114">
        <f t="shared" si="28"/>
        <v>0</v>
      </c>
      <c r="N344" s="117">
        <v>0</v>
      </c>
      <c r="O344" s="117">
        <v>0</v>
      </c>
      <c r="P344" s="118">
        <f t="shared" si="29"/>
        <v>0</v>
      </c>
    </row>
    <row r="345" spans="1:16" x14ac:dyDescent="0.2">
      <c r="A345" s="112" t="s">
        <v>307</v>
      </c>
      <c r="B345" s="112" t="s">
        <v>72</v>
      </c>
      <c r="C345" s="112" t="s">
        <v>164</v>
      </c>
      <c r="D345" s="112" t="s">
        <v>165</v>
      </c>
      <c r="E345" s="127">
        <v>186003.78</v>
      </c>
      <c r="G345" s="117">
        <f t="shared" si="26"/>
        <v>186003.78</v>
      </c>
      <c r="H345" s="117">
        <f t="shared" si="25"/>
        <v>0</v>
      </c>
      <c r="I345" s="117"/>
      <c r="J345" s="113">
        <f t="shared" si="27"/>
        <v>186003.78</v>
      </c>
      <c r="L345" s="114">
        <f t="shared" si="28"/>
        <v>0.80968243855375199</v>
      </c>
      <c r="N345" s="117">
        <v>233998.24986295827</v>
      </c>
      <c r="O345" s="117">
        <v>0</v>
      </c>
      <c r="P345" s="118">
        <f t="shared" si="29"/>
        <v>233998.24986295827</v>
      </c>
    </row>
    <row r="346" spans="1:16" x14ac:dyDescent="0.2">
      <c r="A346" s="112" t="s">
        <v>307</v>
      </c>
      <c r="B346" s="112" t="s">
        <v>72</v>
      </c>
      <c r="C346" s="112" t="s">
        <v>166</v>
      </c>
      <c r="D346" s="112" t="s">
        <v>167</v>
      </c>
      <c r="E346" s="127">
        <v>43720.58</v>
      </c>
      <c r="G346" s="117">
        <f t="shared" si="26"/>
        <v>43720.58</v>
      </c>
      <c r="H346" s="117">
        <f t="shared" si="25"/>
        <v>0</v>
      </c>
      <c r="I346" s="117"/>
      <c r="J346" s="113">
        <f t="shared" si="27"/>
        <v>43720.58</v>
      </c>
      <c r="L346" s="114">
        <f t="shared" si="28"/>
        <v>0.19031756144624803</v>
      </c>
      <c r="N346" s="117">
        <v>55001.781162691732</v>
      </c>
      <c r="O346" s="117">
        <v>0</v>
      </c>
      <c r="P346" s="118">
        <f t="shared" si="29"/>
        <v>55001.781162691732</v>
      </c>
    </row>
    <row r="347" spans="1:16" x14ac:dyDescent="0.2">
      <c r="A347" s="112" t="s">
        <v>308</v>
      </c>
      <c r="B347" s="112"/>
      <c r="C347" s="112"/>
      <c r="D347" s="112"/>
      <c r="E347" s="127">
        <v>229724.36</v>
      </c>
      <c r="G347" s="117">
        <f t="shared" si="26"/>
        <v>0</v>
      </c>
      <c r="H347" s="117">
        <f t="shared" si="25"/>
        <v>0</v>
      </c>
      <c r="I347" s="117"/>
      <c r="J347" s="113">
        <f t="shared" si="27"/>
        <v>0</v>
      </c>
      <c r="L347" s="114">
        <f t="shared" si="28"/>
        <v>0</v>
      </c>
      <c r="N347" s="117">
        <v>0</v>
      </c>
      <c r="O347" s="117">
        <v>0</v>
      </c>
      <c r="P347" s="118">
        <f t="shared" si="29"/>
        <v>0</v>
      </c>
    </row>
    <row r="348" spans="1:16" x14ac:dyDescent="0.2">
      <c r="A348" s="112" t="s">
        <v>309</v>
      </c>
      <c r="B348" s="112" t="s">
        <v>72</v>
      </c>
      <c r="C348" s="112" t="s">
        <v>164</v>
      </c>
      <c r="D348" s="112" t="s">
        <v>165</v>
      </c>
      <c r="E348" s="127">
        <v>114050.95</v>
      </c>
      <c r="G348" s="117">
        <f t="shared" si="26"/>
        <v>114050.95</v>
      </c>
      <c r="H348" s="117">
        <f t="shared" si="25"/>
        <v>0</v>
      </c>
      <c r="I348" s="117"/>
      <c r="J348" s="113">
        <f t="shared" si="27"/>
        <v>114050.95</v>
      </c>
      <c r="L348" s="114">
        <f t="shared" si="28"/>
        <v>0.97365767830037753</v>
      </c>
      <c r="N348" s="117">
        <v>138644.8981303077</v>
      </c>
      <c r="O348" s="117">
        <v>0</v>
      </c>
      <c r="P348" s="118">
        <f t="shared" si="29"/>
        <v>138644.8981303077</v>
      </c>
    </row>
    <row r="349" spans="1:16" x14ac:dyDescent="0.2">
      <c r="A349" s="112" t="s">
        <v>309</v>
      </c>
      <c r="B349" s="112" t="s">
        <v>72</v>
      </c>
      <c r="C349" s="112" t="s">
        <v>166</v>
      </c>
      <c r="D349" s="112" t="s">
        <v>167</v>
      </c>
      <c r="E349" s="127">
        <v>3085.6500000000005</v>
      </c>
      <c r="G349" s="117">
        <f t="shared" si="26"/>
        <v>3085.6500000000005</v>
      </c>
      <c r="H349" s="117">
        <f t="shared" si="25"/>
        <v>0</v>
      </c>
      <c r="I349" s="117"/>
      <c r="J349" s="113">
        <f t="shared" si="27"/>
        <v>3085.6500000000005</v>
      </c>
      <c r="L349" s="114">
        <f t="shared" si="28"/>
        <v>2.6342321699622497E-2</v>
      </c>
      <c r="N349" s="117">
        <v>3751.0396004223026</v>
      </c>
      <c r="O349" s="117">
        <v>0</v>
      </c>
      <c r="P349" s="118">
        <f t="shared" si="29"/>
        <v>3751.0396004223026</v>
      </c>
    </row>
    <row r="350" spans="1:16" x14ac:dyDescent="0.2">
      <c r="A350" s="112" t="s">
        <v>310</v>
      </c>
      <c r="B350" s="112"/>
      <c r="C350" s="112"/>
      <c r="D350" s="112"/>
      <c r="E350" s="127">
        <v>117136.59999999999</v>
      </c>
      <c r="G350" s="117">
        <f t="shared" si="26"/>
        <v>0</v>
      </c>
      <c r="H350" s="117">
        <f t="shared" si="25"/>
        <v>0</v>
      </c>
      <c r="I350" s="117"/>
      <c r="J350" s="113">
        <f t="shared" si="27"/>
        <v>0</v>
      </c>
      <c r="L350" s="114">
        <f t="shared" si="28"/>
        <v>0</v>
      </c>
      <c r="N350" s="117">
        <v>0</v>
      </c>
      <c r="O350" s="117">
        <v>0</v>
      </c>
      <c r="P350" s="118">
        <f t="shared" si="29"/>
        <v>0</v>
      </c>
    </row>
    <row r="351" spans="1:16" x14ac:dyDescent="0.2">
      <c r="A351" s="112" t="s">
        <v>311</v>
      </c>
      <c r="B351" s="112" t="s">
        <v>129</v>
      </c>
      <c r="C351" s="112" t="s">
        <v>164</v>
      </c>
      <c r="D351" s="112" t="s">
        <v>165</v>
      </c>
      <c r="E351" s="127">
        <v>14718.01</v>
      </c>
      <c r="G351" s="117">
        <f t="shared" si="26"/>
        <v>14718.01</v>
      </c>
      <c r="H351" s="117">
        <f t="shared" si="25"/>
        <v>0</v>
      </c>
      <c r="I351" s="117"/>
      <c r="J351" s="113">
        <f t="shared" si="27"/>
        <v>14718.01</v>
      </c>
      <c r="L351" s="114">
        <f t="shared" si="28"/>
        <v>0.22999999218644396</v>
      </c>
      <c r="N351" s="117">
        <v>18881.446957800188</v>
      </c>
      <c r="O351" s="117">
        <v>0</v>
      </c>
      <c r="P351" s="118">
        <f t="shared" si="29"/>
        <v>18881.446957800188</v>
      </c>
    </row>
    <row r="352" spans="1:16" x14ac:dyDescent="0.2">
      <c r="A352" s="112" t="s">
        <v>311</v>
      </c>
      <c r="B352" s="112" t="s">
        <v>134</v>
      </c>
      <c r="C352" s="112" t="s">
        <v>164</v>
      </c>
      <c r="D352" s="112" t="s">
        <v>165</v>
      </c>
      <c r="E352" s="127">
        <v>12798.279999999999</v>
      </c>
      <c r="G352" s="117">
        <f t="shared" si="26"/>
        <v>12798.279999999999</v>
      </c>
      <c r="H352" s="117">
        <f t="shared" si="25"/>
        <v>0</v>
      </c>
      <c r="I352" s="117"/>
      <c r="J352" s="113">
        <f t="shared" si="27"/>
        <v>12798.279999999999</v>
      </c>
      <c r="L352" s="114">
        <f t="shared" si="28"/>
        <v>0.200000156271121</v>
      </c>
      <c r="N352" s="117">
        <v>16418.662915100271</v>
      </c>
      <c r="O352" s="117">
        <v>0</v>
      </c>
      <c r="P352" s="118">
        <f t="shared" si="29"/>
        <v>16418.662915100271</v>
      </c>
    </row>
    <row r="353" spans="1:16" x14ac:dyDescent="0.2">
      <c r="A353" s="112" t="s">
        <v>311</v>
      </c>
      <c r="B353" s="112" t="s">
        <v>138</v>
      </c>
      <c r="C353" s="112" t="s">
        <v>164</v>
      </c>
      <c r="D353" s="112" t="s">
        <v>165</v>
      </c>
      <c r="E353" s="127">
        <v>25596.55</v>
      </c>
      <c r="G353" s="117">
        <f t="shared" si="26"/>
        <v>25596.55</v>
      </c>
      <c r="H353" s="117">
        <f t="shared" si="25"/>
        <v>0</v>
      </c>
      <c r="I353" s="117"/>
      <c r="J353" s="113">
        <f t="shared" si="27"/>
        <v>25596.55</v>
      </c>
      <c r="L353" s="114">
        <f t="shared" si="28"/>
        <v>0.40000015627112101</v>
      </c>
      <c r="N353" s="117">
        <v>32837.313001396273</v>
      </c>
      <c r="O353" s="117">
        <v>0</v>
      </c>
      <c r="P353" s="118">
        <f t="shared" si="29"/>
        <v>32837.313001396273</v>
      </c>
    </row>
    <row r="354" spans="1:16" x14ac:dyDescent="0.2">
      <c r="A354" s="112" t="s">
        <v>311</v>
      </c>
      <c r="B354" s="112" t="s">
        <v>139</v>
      </c>
      <c r="C354" s="112" t="s">
        <v>164</v>
      </c>
      <c r="D354" s="112" t="s">
        <v>165</v>
      </c>
      <c r="E354" s="127">
        <v>10878.51</v>
      </c>
      <c r="G354" s="117">
        <f t="shared" si="26"/>
        <v>10878.51</v>
      </c>
      <c r="H354" s="117">
        <f t="shared" si="25"/>
        <v>0</v>
      </c>
      <c r="I354" s="117"/>
      <c r="J354" s="113">
        <f t="shared" si="27"/>
        <v>10878.51</v>
      </c>
      <c r="L354" s="114">
        <f t="shared" si="28"/>
        <v>0.16999969527131403</v>
      </c>
      <c r="N354" s="117">
        <v>13955.827557183269</v>
      </c>
      <c r="O354" s="117">
        <v>0</v>
      </c>
      <c r="P354" s="118">
        <f t="shared" si="29"/>
        <v>13955.827557183269</v>
      </c>
    </row>
    <row r="355" spans="1:16" x14ac:dyDescent="0.2">
      <c r="A355" s="112" t="s">
        <v>312</v>
      </c>
      <c r="B355" s="112"/>
      <c r="C355" s="112"/>
      <c r="D355" s="112"/>
      <c r="E355" s="127">
        <v>63991.35</v>
      </c>
      <c r="G355" s="117">
        <f t="shared" si="26"/>
        <v>0</v>
      </c>
      <c r="H355" s="117">
        <f t="shared" si="25"/>
        <v>0</v>
      </c>
      <c r="I355" s="117"/>
      <c r="J355" s="113">
        <f t="shared" si="27"/>
        <v>0</v>
      </c>
      <c r="L355" s="114">
        <f t="shared" si="28"/>
        <v>0</v>
      </c>
      <c r="N355" s="117">
        <v>0</v>
      </c>
      <c r="O355" s="117">
        <v>0</v>
      </c>
      <c r="P355" s="118">
        <f t="shared" si="29"/>
        <v>0</v>
      </c>
    </row>
    <row r="356" spans="1:16" x14ac:dyDescent="0.2">
      <c r="A356" s="112" t="s">
        <v>313</v>
      </c>
      <c r="B356" s="112" t="s">
        <v>129</v>
      </c>
      <c r="C356" s="112" t="s">
        <v>164</v>
      </c>
      <c r="D356" s="112" t="s">
        <v>165</v>
      </c>
      <c r="E356" s="127">
        <v>11260.9</v>
      </c>
      <c r="G356" s="117">
        <f t="shared" si="26"/>
        <v>11260.9</v>
      </c>
      <c r="H356" s="117">
        <f t="shared" si="25"/>
        <v>0</v>
      </c>
      <c r="I356" s="117"/>
      <c r="J356" s="113">
        <f t="shared" si="27"/>
        <v>11260.9</v>
      </c>
      <c r="L356" s="114">
        <f t="shared" si="28"/>
        <v>0.21794495878053474</v>
      </c>
      <c r="N356" s="117">
        <v>14350.30550608786</v>
      </c>
      <c r="O356" s="117">
        <v>0</v>
      </c>
      <c r="P356" s="118">
        <f t="shared" si="29"/>
        <v>14350.30550608786</v>
      </c>
    </row>
    <row r="357" spans="1:16" x14ac:dyDescent="0.2">
      <c r="A357" s="112" t="s">
        <v>313</v>
      </c>
      <c r="B357" s="112" t="s">
        <v>129</v>
      </c>
      <c r="C357" s="112" t="s">
        <v>166</v>
      </c>
      <c r="D357" s="112" t="s">
        <v>167</v>
      </c>
      <c r="E357" s="127">
        <v>622.84999999999991</v>
      </c>
      <c r="G357" s="117">
        <f t="shared" si="26"/>
        <v>622.84999999999991</v>
      </c>
      <c r="H357" s="117">
        <f t="shared" si="25"/>
        <v>0</v>
      </c>
      <c r="I357" s="117"/>
      <c r="J357" s="113">
        <f t="shared" si="27"/>
        <v>622.84999999999991</v>
      </c>
      <c r="L357" s="114">
        <f t="shared" si="28"/>
        <v>1.2054721876267089E-2</v>
      </c>
      <c r="N357" s="117">
        <v>793.72765804392395</v>
      </c>
      <c r="O357" s="117">
        <v>0</v>
      </c>
      <c r="P357" s="118">
        <f t="shared" si="29"/>
        <v>793.72765804392395</v>
      </c>
    </row>
    <row r="358" spans="1:16" x14ac:dyDescent="0.2">
      <c r="A358" s="112" t="s">
        <v>313</v>
      </c>
      <c r="B358" s="112" t="s">
        <v>134</v>
      </c>
      <c r="C358" s="112" t="s">
        <v>164</v>
      </c>
      <c r="D358" s="112" t="s">
        <v>165</v>
      </c>
      <c r="E358" s="127">
        <v>9792.0700000000015</v>
      </c>
      <c r="G358" s="117">
        <f t="shared" si="26"/>
        <v>9792.0700000000015</v>
      </c>
      <c r="H358" s="117">
        <f t="shared" si="25"/>
        <v>0</v>
      </c>
      <c r="I358" s="117"/>
      <c r="J358" s="113">
        <f t="shared" si="27"/>
        <v>9792.0700000000015</v>
      </c>
      <c r="L358" s="114">
        <f t="shared" si="28"/>
        <v>0.1895170272825539</v>
      </c>
      <c r="N358" s="117">
        <v>12478.504918523189</v>
      </c>
      <c r="O358" s="117">
        <v>0</v>
      </c>
      <c r="P358" s="118">
        <f t="shared" si="29"/>
        <v>12478.504918523189</v>
      </c>
    </row>
    <row r="359" spans="1:16" x14ac:dyDescent="0.2">
      <c r="A359" s="112" t="s">
        <v>313</v>
      </c>
      <c r="B359" s="112" t="s">
        <v>134</v>
      </c>
      <c r="C359" s="112" t="s">
        <v>166</v>
      </c>
      <c r="D359" s="112" t="s">
        <v>167</v>
      </c>
      <c r="E359" s="127">
        <v>541.61000000000013</v>
      </c>
      <c r="G359" s="117">
        <f t="shared" si="26"/>
        <v>541.61000000000013</v>
      </c>
      <c r="H359" s="117">
        <f t="shared" si="25"/>
        <v>0</v>
      </c>
      <c r="I359" s="117"/>
      <c r="J359" s="113">
        <f t="shared" si="27"/>
        <v>541.61000000000013</v>
      </c>
      <c r="L359" s="114">
        <f t="shared" si="28"/>
        <v>1.0482392093449498E-2</v>
      </c>
      <c r="N359" s="117">
        <v>690.19962570951236</v>
      </c>
      <c r="O359" s="117">
        <v>0</v>
      </c>
      <c r="P359" s="118">
        <f t="shared" si="29"/>
        <v>690.19962570951236</v>
      </c>
    </row>
    <row r="360" spans="1:16" x14ac:dyDescent="0.2">
      <c r="A360" s="112" t="s">
        <v>313</v>
      </c>
      <c r="B360" s="112" t="s">
        <v>138</v>
      </c>
      <c r="C360" s="112" t="s">
        <v>164</v>
      </c>
      <c r="D360" s="112" t="s">
        <v>165</v>
      </c>
      <c r="E360" s="127">
        <v>19584.18</v>
      </c>
      <c r="G360" s="117">
        <f t="shared" si="26"/>
        <v>19584.18</v>
      </c>
      <c r="H360" s="117">
        <f t="shared" si="25"/>
        <v>0</v>
      </c>
      <c r="I360" s="117"/>
      <c r="J360" s="113">
        <f t="shared" si="27"/>
        <v>19584.18</v>
      </c>
      <c r="L360" s="114">
        <f t="shared" si="28"/>
        <v>0.37903482873043659</v>
      </c>
      <c r="N360" s="117">
        <v>24957.060810966777</v>
      </c>
      <c r="O360" s="117">
        <v>0</v>
      </c>
      <c r="P360" s="118">
        <f t="shared" si="29"/>
        <v>24957.060810966777</v>
      </c>
    </row>
    <row r="361" spans="1:16" x14ac:dyDescent="0.2">
      <c r="A361" s="112" t="s">
        <v>313</v>
      </c>
      <c r="B361" s="112" t="s">
        <v>138</v>
      </c>
      <c r="C361" s="112" t="s">
        <v>166</v>
      </c>
      <c r="D361" s="112" t="s">
        <v>167</v>
      </c>
      <c r="E361" s="127">
        <v>1083.2200000000003</v>
      </c>
      <c r="G361" s="117">
        <f t="shared" si="26"/>
        <v>1083.2200000000003</v>
      </c>
      <c r="H361" s="117">
        <f t="shared" si="25"/>
        <v>0</v>
      </c>
      <c r="I361" s="117"/>
      <c r="J361" s="113">
        <f t="shared" si="27"/>
        <v>1083.2200000000003</v>
      </c>
      <c r="L361" s="114">
        <f t="shared" si="28"/>
        <v>2.0964784186898996E-2</v>
      </c>
      <c r="N361" s="117">
        <v>1380.3992514190247</v>
      </c>
      <c r="O361" s="117">
        <v>0</v>
      </c>
      <c r="P361" s="118">
        <f t="shared" si="29"/>
        <v>1380.3992514190247</v>
      </c>
    </row>
    <row r="362" spans="1:16" x14ac:dyDescent="0.2">
      <c r="A362" s="112" t="s">
        <v>313</v>
      </c>
      <c r="B362" s="112" t="s">
        <v>139</v>
      </c>
      <c r="C362" s="112" t="s">
        <v>164</v>
      </c>
      <c r="D362" s="112" t="s">
        <v>165</v>
      </c>
      <c r="E362" s="127">
        <v>8323.2899999999991</v>
      </c>
      <c r="G362" s="117">
        <f t="shared" si="26"/>
        <v>8323.2899999999991</v>
      </c>
      <c r="H362" s="117">
        <f t="shared" si="25"/>
        <v>0</v>
      </c>
      <c r="I362" s="117"/>
      <c r="J362" s="113">
        <f t="shared" si="27"/>
        <v>8323.2899999999991</v>
      </c>
      <c r="L362" s="114">
        <f t="shared" si="28"/>
        <v>0.161090063491234</v>
      </c>
      <c r="N362" s="117">
        <v>10606.768048359014</v>
      </c>
      <c r="O362" s="117">
        <v>0</v>
      </c>
      <c r="P362" s="118">
        <f t="shared" si="29"/>
        <v>10606.768048359014</v>
      </c>
    </row>
    <row r="363" spans="1:16" x14ac:dyDescent="0.2">
      <c r="A363" s="112" t="s">
        <v>313</v>
      </c>
      <c r="B363" s="112" t="s">
        <v>139</v>
      </c>
      <c r="C363" s="112" t="s">
        <v>166</v>
      </c>
      <c r="D363" s="112" t="s">
        <v>167</v>
      </c>
      <c r="E363" s="127">
        <v>460.42999999999995</v>
      </c>
      <c r="G363" s="117">
        <f t="shared" si="26"/>
        <v>460.42999999999995</v>
      </c>
      <c r="H363" s="117">
        <f t="shared" si="25"/>
        <v>0</v>
      </c>
      <c r="I363" s="117"/>
      <c r="J363" s="113">
        <f t="shared" si="27"/>
        <v>460.42999999999995</v>
      </c>
      <c r="L363" s="114">
        <f t="shared" si="28"/>
        <v>8.9112235586251195E-3</v>
      </c>
      <c r="N363" s="117">
        <v>586.74805425570185</v>
      </c>
      <c r="O363" s="117">
        <v>0</v>
      </c>
      <c r="P363" s="118">
        <f t="shared" si="29"/>
        <v>586.74805425570185</v>
      </c>
    </row>
    <row r="364" spans="1:16" x14ac:dyDescent="0.2">
      <c r="A364" s="112" t="s">
        <v>314</v>
      </c>
      <c r="B364" s="112"/>
      <c r="C364" s="112"/>
      <c r="D364" s="112"/>
      <c r="E364" s="127">
        <v>51668.55</v>
      </c>
      <c r="G364" s="117">
        <f t="shared" si="26"/>
        <v>0</v>
      </c>
      <c r="H364" s="117">
        <f t="shared" si="25"/>
        <v>0</v>
      </c>
      <c r="I364" s="117"/>
      <c r="J364" s="113">
        <f t="shared" si="27"/>
        <v>0</v>
      </c>
      <c r="L364" s="114">
        <f t="shared" si="28"/>
        <v>0</v>
      </c>
      <c r="N364" s="117">
        <v>0</v>
      </c>
      <c r="O364" s="117">
        <v>0</v>
      </c>
      <c r="P364" s="118">
        <f t="shared" si="29"/>
        <v>0</v>
      </c>
    </row>
    <row r="365" spans="1:16" x14ac:dyDescent="0.2">
      <c r="A365" s="112" t="s">
        <v>315</v>
      </c>
      <c r="B365" s="112" t="s">
        <v>129</v>
      </c>
      <c r="C365" s="112" t="s">
        <v>164</v>
      </c>
      <c r="D365" s="112" t="s">
        <v>165</v>
      </c>
      <c r="E365" s="127">
        <v>13336.920000000002</v>
      </c>
      <c r="G365" s="117">
        <f t="shared" si="26"/>
        <v>13336.920000000002</v>
      </c>
      <c r="H365" s="117">
        <f t="shared" si="25"/>
        <v>0</v>
      </c>
      <c r="I365" s="117"/>
      <c r="J365" s="113">
        <f t="shared" si="27"/>
        <v>13336.920000000002</v>
      </c>
      <c r="L365" s="114">
        <f t="shared" si="28"/>
        <v>0.22106485375934337</v>
      </c>
      <c r="N365" s="117">
        <v>16684.745275838501</v>
      </c>
      <c r="O365" s="117">
        <v>0</v>
      </c>
      <c r="P365" s="118">
        <f t="shared" si="29"/>
        <v>16684.745275838501</v>
      </c>
    </row>
    <row r="366" spans="1:16" x14ac:dyDescent="0.2">
      <c r="A366" s="112" t="s">
        <v>315</v>
      </c>
      <c r="B366" s="112" t="s">
        <v>129</v>
      </c>
      <c r="C366" s="112" t="s">
        <v>166</v>
      </c>
      <c r="D366" s="112" t="s">
        <v>167</v>
      </c>
      <c r="E366" s="127">
        <v>539.04999999999995</v>
      </c>
      <c r="G366" s="117">
        <f t="shared" si="26"/>
        <v>539.04999999999995</v>
      </c>
      <c r="H366" s="117">
        <f t="shared" si="25"/>
        <v>0</v>
      </c>
      <c r="I366" s="117"/>
      <c r="J366" s="113">
        <f t="shared" si="27"/>
        <v>539.04999999999995</v>
      </c>
      <c r="L366" s="114">
        <f t="shared" si="28"/>
        <v>8.9349721989015456E-3</v>
      </c>
      <c r="N366" s="117">
        <v>674.36199219465516</v>
      </c>
      <c r="O366" s="117">
        <v>0</v>
      </c>
      <c r="P366" s="118">
        <f t="shared" si="29"/>
        <v>674.36199219465516</v>
      </c>
    </row>
    <row r="367" spans="1:16" x14ac:dyDescent="0.2">
      <c r="A367" s="112" t="s">
        <v>315</v>
      </c>
      <c r="B367" s="112" t="s">
        <v>134</v>
      </c>
      <c r="C367" s="112" t="s">
        <v>164</v>
      </c>
      <c r="D367" s="112" t="s">
        <v>165</v>
      </c>
      <c r="E367" s="127">
        <v>11597.3</v>
      </c>
      <c r="G367" s="117">
        <f t="shared" si="26"/>
        <v>11597.3</v>
      </c>
      <c r="H367" s="117">
        <f t="shared" si="25"/>
        <v>0</v>
      </c>
      <c r="I367" s="117"/>
      <c r="J367" s="113">
        <f t="shared" si="27"/>
        <v>11597.3</v>
      </c>
      <c r="L367" s="114">
        <f t="shared" si="28"/>
        <v>0.19222994728192358</v>
      </c>
      <c r="N367" s="117">
        <v>14508.446956829748</v>
      </c>
      <c r="O367" s="117">
        <v>0</v>
      </c>
      <c r="P367" s="118">
        <f t="shared" si="29"/>
        <v>14508.446956829748</v>
      </c>
    </row>
    <row r="368" spans="1:16" x14ac:dyDescent="0.2">
      <c r="A368" s="112" t="s">
        <v>315</v>
      </c>
      <c r="B368" s="112" t="s">
        <v>134</v>
      </c>
      <c r="C368" s="112" t="s">
        <v>166</v>
      </c>
      <c r="D368" s="112" t="s">
        <v>167</v>
      </c>
      <c r="E368" s="127">
        <v>468.76</v>
      </c>
      <c r="G368" s="117">
        <f t="shared" si="26"/>
        <v>468.76</v>
      </c>
      <c r="H368" s="117">
        <f t="shared" si="25"/>
        <v>0</v>
      </c>
      <c r="I368" s="117"/>
      <c r="J368" s="113">
        <f t="shared" si="27"/>
        <v>468.76</v>
      </c>
      <c r="L368" s="114">
        <f t="shared" si="28"/>
        <v>7.7698869640239112E-3</v>
      </c>
      <c r="N368" s="117">
        <v>586.42784057353981</v>
      </c>
      <c r="O368" s="117">
        <v>0</v>
      </c>
      <c r="P368" s="118">
        <f t="shared" si="29"/>
        <v>586.42784057353981</v>
      </c>
    </row>
    <row r="369" spans="1:16" x14ac:dyDescent="0.2">
      <c r="A369" s="112" t="s">
        <v>315</v>
      </c>
      <c r="B369" s="112" t="s">
        <v>138</v>
      </c>
      <c r="C369" s="112" t="s">
        <v>164</v>
      </c>
      <c r="D369" s="112" t="s">
        <v>165</v>
      </c>
      <c r="E369" s="127">
        <v>23194.639999999999</v>
      </c>
      <c r="G369" s="117">
        <f t="shared" si="26"/>
        <v>23194.639999999999</v>
      </c>
      <c r="H369" s="117">
        <f t="shared" si="25"/>
        <v>0</v>
      </c>
      <c r="I369" s="117"/>
      <c r="J369" s="113">
        <f t="shared" si="27"/>
        <v>23194.639999999999</v>
      </c>
      <c r="L369" s="114">
        <f t="shared" si="28"/>
        <v>0.38446055758005709</v>
      </c>
      <c r="N369" s="117">
        <v>29016.943954434355</v>
      </c>
      <c r="O369" s="117">
        <v>0</v>
      </c>
      <c r="P369" s="118">
        <f t="shared" si="29"/>
        <v>29016.943954434355</v>
      </c>
    </row>
    <row r="370" spans="1:16" x14ac:dyDescent="0.2">
      <c r="A370" s="112" t="s">
        <v>315</v>
      </c>
      <c r="B370" s="112" t="s">
        <v>138</v>
      </c>
      <c r="C370" s="112" t="s">
        <v>166</v>
      </c>
      <c r="D370" s="112" t="s">
        <v>167</v>
      </c>
      <c r="E370" s="127">
        <v>937.49</v>
      </c>
      <c r="G370" s="117">
        <f t="shared" si="26"/>
        <v>937.49</v>
      </c>
      <c r="H370" s="117">
        <f t="shared" si="25"/>
        <v>0</v>
      </c>
      <c r="I370" s="117"/>
      <c r="J370" s="113">
        <f t="shared" si="27"/>
        <v>937.49</v>
      </c>
      <c r="L370" s="114">
        <f t="shared" si="28"/>
        <v>1.5539276665890384E-2</v>
      </c>
      <c r="N370" s="117">
        <v>1172.8181505659352</v>
      </c>
      <c r="O370" s="117">
        <v>0</v>
      </c>
      <c r="P370" s="118">
        <f t="shared" si="29"/>
        <v>1172.8181505659352</v>
      </c>
    </row>
    <row r="371" spans="1:16" x14ac:dyDescent="0.2">
      <c r="A371" s="112" t="s">
        <v>315</v>
      </c>
      <c r="B371" s="112" t="s">
        <v>139</v>
      </c>
      <c r="C371" s="112" t="s">
        <v>164</v>
      </c>
      <c r="D371" s="112" t="s">
        <v>165</v>
      </c>
      <c r="E371" s="127">
        <v>9857.76</v>
      </c>
      <c r="G371" s="117">
        <f t="shared" si="26"/>
        <v>9857.76</v>
      </c>
      <c r="H371" s="117">
        <f t="shared" si="25"/>
        <v>0</v>
      </c>
      <c r="I371" s="117"/>
      <c r="J371" s="113">
        <f t="shared" si="27"/>
        <v>9857.76</v>
      </c>
      <c r="L371" s="114">
        <f t="shared" si="28"/>
        <v>0.16339636683692368</v>
      </c>
      <c r="N371" s="117">
        <v>12332.248719370717</v>
      </c>
      <c r="O371" s="117">
        <v>0</v>
      </c>
      <c r="P371" s="118">
        <f t="shared" si="29"/>
        <v>12332.248719370717</v>
      </c>
    </row>
    <row r="372" spans="1:16" x14ac:dyDescent="0.2">
      <c r="A372" s="112" t="s">
        <v>315</v>
      </c>
      <c r="B372" s="112" t="s">
        <v>139</v>
      </c>
      <c r="C372" s="112" t="s">
        <v>166</v>
      </c>
      <c r="D372" s="112" t="s">
        <v>167</v>
      </c>
      <c r="E372" s="127">
        <v>398.43</v>
      </c>
      <c r="G372" s="117">
        <f t="shared" si="26"/>
        <v>398.43</v>
      </c>
      <c r="H372" s="117">
        <f t="shared" si="25"/>
        <v>0</v>
      </c>
      <c r="I372" s="117"/>
      <c r="J372" s="113">
        <f t="shared" si="27"/>
        <v>398.43</v>
      </c>
      <c r="L372" s="114">
        <f t="shared" si="28"/>
        <v>6.6041387129363574E-3</v>
      </c>
      <c r="N372" s="117">
        <v>498.44364817756519</v>
      </c>
      <c r="O372" s="117">
        <v>0</v>
      </c>
      <c r="P372" s="118">
        <f t="shared" si="29"/>
        <v>498.44364817756519</v>
      </c>
    </row>
    <row r="373" spans="1:16" x14ac:dyDescent="0.2">
      <c r="A373" s="112" t="s">
        <v>316</v>
      </c>
      <c r="B373" s="112"/>
      <c r="C373" s="112"/>
      <c r="D373" s="112"/>
      <c r="E373" s="127">
        <v>60330.35</v>
      </c>
      <c r="G373" s="117">
        <f t="shared" si="26"/>
        <v>0</v>
      </c>
      <c r="H373" s="117">
        <f t="shared" si="25"/>
        <v>0</v>
      </c>
      <c r="I373" s="117"/>
      <c r="J373" s="113">
        <f t="shared" si="27"/>
        <v>0</v>
      </c>
      <c r="L373" s="114">
        <f t="shared" si="28"/>
        <v>0</v>
      </c>
      <c r="N373" s="117">
        <v>0</v>
      </c>
      <c r="O373" s="117">
        <v>0</v>
      </c>
      <c r="P373" s="118">
        <f t="shared" si="29"/>
        <v>0</v>
      </c>
    </row>
    <row r="374" spans="1:16" x14ac:dyDescent="0.2">
      <c r="A374" s="112" t="s">
        <v>317</v>
      </c>
      <c r="B374" s="112" t="s">
        <v>129</v>
      </c>
      <c r="C374" s="112" t="s">
        <v>164</v>
      </c>
      <c r="D374" s="112" t="s">
        <v>165</v>
      </c>
      <c r="E374" s="127">
        <v>20311.02</v>
      </c>
      <c r="G374" s="117">
        <f t="shared" si="26"/>
        <v>20311.02</v>
      </c>
      <c r="H374" s="117">
        <f t="shared" si="25"/>
        <v>0</v>
      </c>
      <c r="I374" s="117"/>
      <c r="J374" s="113">
        <f t="shared" si="27"/>
        <v>20311.02</v>
      </c>
      <c r="L374" s="114">
        <f t="shared" si="28"/>
        <v>0.2300000328393205</v>
      </c>
      <c r="N374" s="117">
        <v>24221.972901286172</v>
      </c>
      <c r="O374" s="117">
        <v>0</v>
      </c>
      <c r="P374" s="118">
        <f t="shared" si="29"/>
        <v>24221.972901286172</v>
      </c>
    </row>
    <row r="375" spans="1:16" x14ac:dyDescent="0.2">
      <c r="A375" s="112" t="s">
        <v>317</v>
      </c>
      <c r="B375" s="112" t="s">
        <v>134</v>
      </c>
      <c r="C375" s="112" t="s">
        <v>164</v>
      </c>
      <c r="D375" s="112" t="s">
        <v>165</v>
      </c>
      <c r="E375" s="127">
        <v>17661.77</v>
      </c>
      <c r="G375" s="117">
        <f t="shared" si="26"/>
        <v>17661.77</v>
      </c>
      <c r="H375" s="117">
        <f t="shared" si="25"/>
        <v>0</v>
      </c>
      <c r="I375" s="117"/>
      <c r="J375" s="113">
        <f t="shared" si="27"/>
        <v>17661.77</v>
      </c>
      <c r="L375" s="114">
        <f t="shared" si="28"/>
        <v>0.20000018118245785</v>
      </c>
      <c r="N375" s="117">
        <v>21062.601205096988</v>
      </c>
      <c r="O375" s="117">
        <v>0</v>
      </c>
      <c r="P375" s="118">
        <f t="shared" si="29"/>
        <v>21062.601205096988</v>
      </c>
    </row>
    <row r="376" spans="1:16" x14ac:dyDescent="0.2">
      <c r="A376" s="112" t="s">
        <v>317</v>
      </c>
      <c r="B376" s="112" t="s">
        <v>138</v>
      </c>
      <c r="C376" s="112" t="s">
        <v>164</v>
      </c>
      <c r="D376" s="112" t="s">
        <v>165</v>
      </c>
      <c r="E376" s="127">
        <v>35323.51</v>
      </c>
      <c r="G376" s="117">
        <f t="shared" si="26"/>
        <v>35323.51</v>
      </c>
      <c r="H376" s="117">
        <f t="shared" si="25"/>
        <v>0</v>
      </c>
      <c r="I376" s="117"/>
      <c r="J376" s="113">
        <f t="shared" si="27"/>
        <v>35323.51</v>
      </c>
      <c r="L376" s="114">
        <f t="shared" si="28"/>
        <v>0.40000002264780726</v>
      </c>
      <c r="N376" s="117">
        <v>42125.166633596498</v>
      </c>
      <c r="O376" s="117">
        <v>0</v>
      </c>
      <c r="P376" s="118">
        <f t="shared" si="29"/>
        <v>42125.166633596498</v>
      </c>
    </row>
    <row r="377" spans="1:16" x14ac:dyDescent="0.2">
      <c r="A377" s="112" t="s">
        <v>317</v>
      </c>
      <c r="B377" s="112" t="s">
        <v>139</v>
      </c>
      <c r="C377" s="112" t="s">
        <v>164</v>
      </c>
      <c r="D377" s="112" t="s">
        <v>165</v>
      </c>
      <c r="E377" s="127">
        <v>15012.47</v>
      </c>
      <c r="G377" s="117">
        <f t="shared" si="26"/>
        <v>15012.47</v>
      </c>
      <c r="H377" s="117">
        <f t="shared" si="25"/>
        <v>0</v>
      </c>
      <c r="I377" s="117"/>
      <c r="J377" s="113">
        <f t="shared" si="27"/>
        <v>15012.47</v>
      </c>
      <c r="L377" s="114">
        <f t="shared" si="28"/>
        <v>0.16999976333041439</v>
      </c>
      <c r="N377" s="117">
        <v>17903.169881245332</v>
      </c>
      <c r="O377" s="117">
        <v>0</v>
      </c>
      <c r="P377" s="118">
        <f t="shared" si="29"/>
        <v>17903.169881245332</v>
      </c>
    </row>
    <row r="378" spans="1:16" x14ac:dyDescent="0.2">
      <c r="A378" s="112" t="s">
        <v>318</v>
      </c>
      <c r="B378" s="112"/>
      <c r="C378" s="112"/>
      <c r="D378" s="112"/>
      <c r="E378" s="127">
        <v>88308.77</v>
      </c>
      <c r="G378" s="117">
        <f t="shared" si="26"/>
        <v>0</v>
      </c>
      <c r="H378" s="117">
        <f t="shared" si="25"/>
        <v>0</v>
      </c>
      <c r="I378" s="117"/>
      <c r="J378" s="113">
        <f t="shared" si="27"/>
        <v>0</v>
      </c>
      <c r="L378" s="114">
        <f t="shared" si="28"/>
        <v>0</v>
      </c>
      <c r="N378" s="117">
        <v>0</v>
      </c>
      <c r="O378" s="117">
        <v>0</v>
      </c>
      <c r="P378" s="118">
        <f t="shared" si="29"/>
        <v>0</v>
      </c>
    </row>
    <row r="379" spans="1:16" x14ac:dyDescent="0.2">
      <c r="A379" s="112" t="s">
        <v>319</v>
      </c>
      <c r="B379" s="112" t="s">
        <v>72</v>
      </c>
      <c r="C379" s="112" t="s">
        <v>164</v>
      </c>
      <c r="D379" s="112" t="s">
        <v>165</v>
      </c>
      <c r="E379" s="127">
        <v>61304.389999999992</v>
      </c>
      <c r="G379" s="117">
        <f t="shared" si="26"/>
        <v>61304.389999999992</v>
      </c>
      <c r="H379" s="117">
        <f t="shared" si="25"/>
        <v>0</v>
      </c>
      <c r="I379" s="117"/>
      <c r="J379" s="113">
        <f t="shared" si="27"/>
        <v>61304.389999999992</v>
      </c>
      <c r="L379" s="114">
        <f t="shared" si="28"/>
        <v>0.91436694243868222</v>
      </c>
      <c r="N379" s="117">
        <v>76985.334455154036</v>
      </c>
      <c r="O379" s="117">
        <v>0</v>
      </c>
      <c r="P379" s="118">
        <f t="shared" si="29"/>
        <v>76985.334455154036</v>
      </c>
    </row>
    <row r="380" spans="1:16" x14ac:dyDescent="0.2">
      <c r="A380" s="112" t="s">
        <v>319</v>
      </c>
      <c r="B380" s="112" t="s">
        <v>72</v>
      </c>
      <c r="C380" s="112" t="s">
        <v>166</v>
      </c>
      <c r="D380" s="112" t="s">
        <v>167</v>
      </c>
      <c r="E380" s="127">
        <v>5741.33</v>
      </c>
      <c r="G380" s="117">
        <f t="shared" si="26"/>
        <v>5741.33</v>
      </c>
      <c r="H380" s="117">
        <f t="shared" si="25"/>
        <v>0</v>
      </c>
      <c r="I380" s="117"/>
      <c r="J380" s="113">
        <f t="shared" si="27"/>
        <v>5741.33</v>
      </c>
      <c r="L380" s="114">
        <f t="shared" si="28"/>
        <v>8.563305756131788E-2</v>
      </c>
      <c r="N380" s="117">
        <v>7209.8949237959887</v>
      </c>
      <c r="O380" s="117">
        <v>0</v>
      </c>
      <c r="P380" s="118">
        <f t="shared" si="29"/>
        <v>7209.8949237959887</v>
      </c>
    </row>
    <row r="381" spans="1:16" x14ac:dyDescent="0.2">
      <c r="A381" s="112" t="s">
        <v>320</v>
      </c>
      <c r="B381" s="112"/>
      <c r="C381" s="112"/>
      <c r="D381" s="112"/>
      <c r="E381" s="127">
        <v>67045.719999999987</v>
      </c>
      <c r="G381" s="117">
        <f t="shared" si="26"/>
        <v>0</v>
      </c>
      <c r="H381" s="117">
        <f t="shared" si="25"/>
        <v>0</v>
      </c>
      <c r="I381" s="117"/>
      <c r="J381" s="113">
        <f t="shared" si="27"/>
        <v>0</v>
      </c>
      <c r="L381" s="114">
        <f t="shared" si="28"/>
        <v>0</v>
      </c>
      <c r="N381" s="117">
        <v>0</v>
      </c>
      <c r="O381" s="117">
        <v>0</v>
      </c>
      <c r="P381" s="118">
        <f t="shared" si="29"/>
        <v>0</v>
      </c>
    </row>
    <row r="382" spans="1:16" x14ac:dyDescent="0.2">
      <c r="A382" s="112" t="s">
        <v>321</v>
      </c>
      <c r="B382" s="112" t="s">
        <v>72</v>
      </c>
      <c r="C382" s="112" t="s">
        <v>164</v>
      </c>
      <c r="D382" s="112" t="s">
        <v>165</v>
      </c>
      <c r="E382" s="127">
        <v>43751.79</v>
      </c>
      <c r="G382" s="117">
        <f t="shared" si="26"/>
        <v>43751.79</v>
      </c>
      <c r="H382" s="117">
        <f t="shared" si="25"/>
        <v>0</v>
      </c>
      <c r="I382" s="117"/>
      <c r="J382" s="113">
        <f t="shared" si="27"/>
        <v>43751.79</v>
      </c>
      <c r="L382" s="114">
        <f t="shared" si="28"/>
        <v>1</v>
      </c>
      <c r="N382" s="117">
        <v>49970.510775640003</v>
      </c>
      <c r="O382" s="117">
        <v>0</v>
      </c>
      <c r="P382" s="118">
        <f t="shared" si="29"/>
        <v>49970.510775640003</v>
      </c>
    </row>
    <row r="383" spans="1:16" x14ac:dyDescent="0.2">
      <c r="A383" s="112" t="s">
        <v>322</v>
      </c>
      <c r="B383" s="112"/>
      <c r="C383" s="112"/>
      <c r="D383" s="112"/>
      <c r="E383" s="127">
        <v>43751.79</v>
      </c>
      <c r="G383" s="117">
        <f t="shared" si="26"/>
        <v>0</v>
      </c>
      <c r="H383" s="117">
        <f t="shared" si="25"/>
        <v>0</v>
      </c>
      <c r="I383" s="117"/>
      <c r="J383" s="113">
        <f t="shared" si="27"/>
        <v>0</v>
      </c>
      <c r="L383" s="114">
        <f t="shared" si="28"/>
        <v>0</v>
      </c>
      <c r="N383" s="117">
        <v>0</v>
      </c>
      <c r="O383" s="117">
        <v>0</v>
      </c>
      <c r="P383" s="118">
        <f t="shared" si="29"/>
        <v>0</v>
      </c>
    </row>
    <row r="384" spans="1:16" x14ac:dyDescent="0.2">
      <c r="A384" s="112" t="s">
        <v>323</v>
      </c>
      <c r="B384" s="112" t="s">
        <v>72</v>
      </c>
      <c r="C384" s="112" t="s">
        <v>164</v>
      </c>
      <c r="D384" s="112" t="s">
        <v>165</v>
      </c>
      <c r="E384" s="127">
        <v>11150.46</v>
      </c>
      <c r="G384" s="117">
        <f t="shared" si="26"/>
        <v>11150.46</v>
      </c>
      <c r="H384" s="117">
        <f t="shared" si="25"/>
        <v>0</v>
      </c>
      <c r="I384" s="117"/>
      <c r="J384" s="113">
        <f t="shared" si="27"/>
        <v>11150.46</v>
      </c>
      <c r="L384" s="114">
        <f t="shared" si="28"/>
        <v>1</v>
      </c>
      <c r="N384" s="117">
        <v>20152.667893714999</v>
      </c>
      <c r="O384" s="117">
        <v>0</v>
      </c>
      <c r="P384" s="118">
        <f t="shared" si="29"/>
        <v>20152.667893714999</v>
      </c>
    </row>
    <row r="385" spans="1:16" x14ac:dyDescent="0.2">
      <c r="A385" s="112" t="s">
        <v>324</v>
      </c>
      <c r="B385" s="112"/>
      <c r="C385" s="112"/>
      <c r="D385" s="112"/>
      <c r="E385" s="127">
        <v>11150.46</v>
      </c>
      <c r="G385" s="117">
        <f t="shared" si="26"/>
        <v>0</v>
      </c>
      <c r="H385" s="117">
        <f t="shared" si="25"/>
        <v>0</v>
      </c>
      <c r="I385" s="117"/>
      <c r="J385" s="113">
        <f t="shared" si="27"/>
        <v>0</v>
      </c>
      <c r="L385" s="114">
        <f t="shared" si="28"/>
        <v>0</v>
      </c>
      <c r="N385" s="117">
        <v>0</v>
      </c>
      <c r="O385" s="117">
        <v>0</v>
      </c>
      <c r="P385" s="118">
        <f t="shared" si="29"/>
        <v>0</v>
      </c>
    </row>
    <row r="386" spans="1:16" x14ac:dyDescent="0.2">
      <c r="A386" s="112" t="s">
        <v>325</v>
      </c>
      <c r="B386" s="112" t="s">
        <v>134</v>
      </c>
      <c r="C386" s="112" t="s">
        <v>164</v>
      </c>
      <c r="D386" s="112" t="s">
        <v>165</v>
      </c>
      <c r="E386" s="127">
        <v>20582.500000000004</v>
      </c>
      <c r="G386" s="117">
        <f t="shared" si="26"/>
        <v>20582.500000000004</v>
      </c>
      <c r="H386" s="117">
        <f t="shared" si="25"/>
        <v>0</v>
      </c>
      <c r="I386" s="117"/>
      <c r="J386" s="113">
        <f t="shared" si="27"/>
        <v>20582.500000000004</v>
      </c>
      <c r="L386" s="114">
        <f t="shared" si="28"/>
        <v>0.86117913655730016</v>
      </c>
      <c r="N386" s="117">
        <v>37405.891799605713</v>
      </c>
      <c r="O386" s="117">
        <v>0</v>
      </c>
      <c r="P386" s="118">
        <f t="shared" si="29"/>
        <v>37405.891799605713</v>
      </c>
    </row>
    <row r="387" spans="1:16" x14ac:dyDescent="0.2">
      <c r="A387" s="112" t="s">
        <v>325</v>
      </c>
      <c r="B387" s="112" t="s">
        <v>134</v>
      </c>
      <c r="C387" s="112" t="s">
        <v>166</v>
      </c>
      <c r="D387" s="112" t="s">
        <v>167</v>
      </c>
      <c r="E387" s="127">
        <v>3317.87</v>
      </c>
      <c r="G387" s="117">
        <f t="shared" si="26"/>
        <v>3317.87</v>
      </c>
      <c r="H387" s="117">
        <f t="shared" si="25"/>
        <v>0</v>
      </c>
      <c r="I387" s="117"/>
      <c r="J387" s="113">
        <f t="shared" si="27"/>
        <v>3317.87</v>
      </c>
      <c r="L387" s="114">
        <f t="shared" si="28"/>
        <v>0.13882086344269981</v>
      </c>
      <c r="N387" s="117">
        <v>6029.7770545442872</v>
      </c>
      <c r="O387" s="117">
        <v>0</v>
      </c>
      <c r="P387" s="118">
        <f t="shared" si="29"/>
        <v>6029.7770545442872</v>
      </c>
    </row>
    <row r="388" spans="1:16" x14ac:dyDescent="0.2">
      <c r="A388" s="112" t="s">
        <v>326</v>
      </c>
      <c r="B388" s="112"/>
      <c r="C388" s="112"/>
      <c r="D388" s="112"/>
      <c r="E388" s="127">
        <v>23900.370000000003</v>
      </c>
      <c r="G388" s="117">
        <f t="shared" si="26"/>
        <v>0</v>
      </c>
      <c r="H388" s="117">
        <f t="shared" si="25"/>
        <v>0</v>
      </c>
      <c r="I388" s="117"/>
      <c r="J388" s="113">
        <f t="shared" si="27"/>
        <v>0</v>
      </c>
      <c r="L388" s="114">
        <f t="shared" si="28"/>
        <v>0</v>
      </c>
      <c r="N388" s="117">
        <v>0</v>
      </c>
      <c r="O388" s="117">
        <v>0</v>
      </c>
      <c r="P388" s="118">
        <f t="shared" si="29"/>
        <v>0</v>
      </c>
    </row>
    <row r="389" spans="1:16" x14ac:dyDescent="0.2">
      <c r="A389" s="112" t="s">
        <v>327</v>
      </c>
      <c r="B389" s="112" t="s">
        <v>86</v>
      </c>
      <c r="C389" s="112" t="s">
        <v>166</v>
      </c>
      <c r="D389" s="112" t="s">
        <v>167</v>
      </c>
      <c r="E389" s="127">
        <v>23080.739999999998</v>
      </c>
      <c r="G389" s="117">
        <f t="shared" si="26"/>
        <v>23080.739999999998</v>
      </c>
      <c r="H389" s="117">
        <f t="shared" ref="H389:H452" si="30">IFERROR(IF(RIGHT($A389,5)="total",0,IF($A389="101516",-$E389,0)),0)</f>
        <v>0</v>
      </c>
      <c r="I389" s="117"/>
      <c r="J389" s="113">
        <f t="shared" si="27"/>
        <v>23080.739999999998</v>
      </c>
      <c r="L389" s="114">
        <f t="shared" si="28"/>
        <v>1</v>
      </c>
      <c r="N389" s="117">
        <v>28930.937118174999</v>
      </c>
      <c r="O389" s="117">
        <v>0</v>
      </c>
      <c r="P389" s="118">
        <f t="shared" si="29"/>
        <v>28930.937118174999</v>
      </c>
    </row>
    <row r="390" spans="1:16" x14ac:dyDescent="0.2">
      <c r="A390" s="112" t="s">
        <v>328</v>
      </c>
      <c r="B390" s="112"/>
      <c r="C390" s="112"/>
      <c r="D390" s="112"/>
      <c r="E390" s="127">
        <v>23080.739999999998</v>
      </c>
      <c r="G390" s="117">
        <f t="shared" ref="G390:G453" si="31">IFERROR(IF(RIGHT($A390,5)="total",0,$E390),0)</f>
        <v>0</v>
      </c>
      <c r="H390" s="117">
        <f t="shared" si="30"/>
        <v>0</v>
      </c>
      <c r="I390" s="117"/>
      <c r="J390" s="113">
        <f t="shared" ref="J390:J453" si="32">SUM(G390:I390)</f>
        <v>0</v>
      </c>
      <c r="L390" s="114">
        <f t="shared" ref="L390:L453" si="33">IFERROR(IF(OR(RIGHT($A390,5)="total",RIGHT($B390,5)="total"),0,IF($C390="515044",$E390/SUMIFS($E:$E,$A:$A,$A390,$C:$C,"515044"),$E390/(SUMIFS($E:$E,$A:$A,$A390,$C:$C,"515042")+SUMIFS($E:$E,$A:$A,$A390,$C:$C,"515040")))),0)</f>
        <v>0</v>
      </c>
      <c r="N390" s="117">
        <v>0</v>
      </c>
      <c r="O390" s="117">
        <v>0</v>
      </c>
      <c r="P390" s="118">
        <f t="shared" ref="P390:P453" si="34">SUM(N390:O390)</f>
        <v>0</v>
      </c>
    </row>
    <row r="391" spans="1:16" x14ac:dyDescent="0.2">
      <c r="A391" s="112" t="s">
        <v>329</v>
      </c>
      <c r="B391" s="112" t="s">
        <v>143</v>
      </c>
      <c r="C391" s="112" t="s">
        <v>164</v>
      </c>
      <c r="D391" s="112" t="s">
        <v>165</v>
      </c>
      <c r="E391" s="127">
        <v>82516.42</v>
      </c>
      <c r="G391" s="117">
        <f t="shared" si="31"/>
        <v>82516.42</v>
      </c>
      <c r="H391" s="117">
        <f t="shared" si="30"/>
        <v>0</v>
      </c>
      <c r="I391" s="117"/>
      <c r="J391" s="113">
        <f t="shared" si="32"/>
        <v>82516.42</v>
      </c>
      <c r="L391" s="114">
        <f t="shared" si="33"/>
        <v>0.96246076857436258</v>
      </c>
      <c r="N391" s="117">
        <v>103656.29131996841</v>
      </c>
      <c r="O391" s="117">
        <v>0</v>
      </c>
      <c r="P391" s="118">
        <f t="shared" si="34"/>
        <v>103656.29131996841</v>
      </c>
    </row>
    <row r="392" spans="1:16" x14ac:dyDescent="0.2">
      <c r="A392" s="112" t="s">
        <v>329</v>
      </c>
      <c r="B392" s="112" t="s">
        <v>143</v>
      </c>
      <c r="C392" s="112" t="s">
        <v>166</v>
      </c>
      <c r="D392" s="112" t="s">
        <v>167</v>
      </c>
      <c r="E392" s="127">
        <v>3218.42</v>
      </c>
      <c r="G392" s="117">
        <f t="shared" si="31"/>
        <v>3218.42</v>
      </c>
      <c r="H392" s="117">
        <f t="shared" si="30"/>
        <v>0</v>
      </c>
      <c r="I392" s="117"/>
      <c r="J392" s="113">
        <f t="shared" si="32"/>
        <v>3218.42</v>
      </c>
      <c r="L392" s="114">
        <f t="shared" si="33"/>
        <v>3.7539231425637469E-2</v>
      </c>
      <c r="N392" s="117">
        <v>4042.9466172915982</v>
      </c>
      <c r="O392" s="117">
        <v>0</v>
      </c>
      <c r="P392" s="118">
        <f t="shared" si="34"/>
        <v>4042.9466172915982</v>
      </c>
    </row>
    <row r="393" spans="1:16" x14ac:dyDescent="0.2">
      <c r="A393" s="112" t="s">
        <v>330</v>
      </c>
      <c r="B393" s="112"/>
      <c r="C393" s="112"/>
      <c r="D393" s="112"/>
      <c r="E393" s="127">
        <v>85734.84</v>
      </c>
      <c r="G393" s="117">
        <f t="shared" si="31"/>
        <v>0</v>
      </c>
      <c r="H393" s="117">
        <f t="shared" si="30"/>
        <v>0</v>
      </c>
      <c r="I393" s="117"/>
      <c r="J393" s="113">
        <f t="shared" si="32"/>
        <v>0</v>
      </c>
      <c r="L393" s="114">
        <f t="shared" si="33"/>
        <v>0</v>
      </c>
      <c r="N393" s="117">
        <v>0</v>
      </c>
      <c r="O393" s="117">
        <v>0</v>
      </c>
      <c r="P393" s="118">
        <f t="shared" si="34"/>
        <v>0</v>
      </c>
    </row>
    <row r="394" spans="1:16" x14ac:dyDescent="0.2">
      <c r="A394" s="112" t="s">
        <v>331</v>
      </c>
      <c r="B394" s="112" t="s">
        <v>129</v>
      </c>
      <c r="C394" s="112" t="s">
        <v>164</v>
      </c>
      <c r="D394" s="112" t="s">
        <v>165</v>
      </c>
      <c r="E394" s="127">
        <v>12585.789999999997</v>
      </c>
      <c r="G394" s="117">
        <f t="shared" si="31"/>
        <v>12585.789999999997</v>
      </c>
      <c r="H394" s="117">
        <f t="shared" si="30"/>
        <v>0</v>
      </c>
      <c r="I394" s="117"/>
      <c r="J394" s="113">
        <f t="shared" si="32"/>
        <v>12585.789999999997</v>
      </c>
      <c r="L394" s="114">
        <f t="shared" si="33"/>
        <v>0.21698691419150162</v>
      </c>
      <c r="N394" s="117">
        <v>20855.277208242573</v>
      </c>
      <c r="O394" s="117">
        <v>0</v>
      </c>
      <c r="P394" s="118">
        <f t="shared" si="34"/>
        <v>20855.277208242573</v>
      </c>
    </row>
    <row r="395" spans="1:16" x14ac:dyDescent="0.2">
      <c r="A395" s="112" t="s">
        <v>331</v>
      </c>
      <c r="B395" s="112" t="s">
        <v>129</v>
      </c>
      <c r="C395" s="112" t="s">
        <v>166</v>
      </c>
      <c r="D395" s="112" t="s">
        <v>167</v>
      </c>
      <c r="E395" s="127">
        <v>754.81000000000006</v>
      </c>
      <c r="G395" s="117">
        <f t="shared" si="31"/>
        <v>754.81000000000006</v>
      </c>
      <c r="H395" s="117">
        <f t="shared" si="30"/>
        <v>0</v>
      </c>
      <c r="I395" s="117"/>
      <c r="J395" s="113">
        <f t="shared" si="32"/>
        <v>754.81000000000006</v>
      </c>
      <c r="L395" s="114">
        <f t="shared" si="33"/>
        <v>1.3013397863851804E-2</v>
      </c>
      <c r="N395" s="117">
        <v>1250.7575439883856</v>
      </c>
      <c r="O395" s="117">
        <v>0</v>
      </c>
      <c r="P395" s="118">
        <f t="shared" si="34"/>
        <v>1250.7575439883856</v>
      </c>
    </row>
    <row r="396" spans="1:16" x14ac:dyDescent="0.2">
      <c r="A396" s="112" t="s">
        <v>331</v>
      </c>
      <c r="B396" s="112" t="s">
        <v>134</v>
      </c>
      <c r="C396" s="112" t="s">
        <v>164</v>
      </c>
      <c r="D396" s="112" t="s">
        <v>165</v>
      </c>
      <c r="E396" s="127">
        <v>10944.179999999998</v>
      </c>
      <c r="G396" s="117">
        <f t="shared" si="31"/>
        <v>10944.179999999998</v>
      </c>
      <c r="H396" s="117">
        <f t="shared" si="30"/>
        <v>0</v>
      </c>
      <c r="I396" s="117"/>
      <c r="J396" s="113">
        <f t="shared" si="32"/>
        <v>10944.179999999998</v>
      </c>
      <c r="L396" s="114">
        <f t="shared" si="33"/>
        <v>0.18868452807144792</v>
      </c>
      <c r="N396" s="117">
        <v>18135.048154855933</v>
      </c>
      <c r="O396" s="117">
        <v>0</v>
      </c>
      <c r="P396" s="118">
        <f t="shared" si="34"/>
        <v>18135.048154855933</v>
      </c>
    </row>
    <row r="397" spans="1:16" x14ac:dyDescent="0.2">
      <c r="A397" s="112" t="s">
        <v>331</v>
      </c>
      <c r="B397" s="112" t="s">
        <v>134</v>
      </c>
      <c r="C397" s="112" t="s">
        <v>166</v>
      </c>
      <c r="D397" s="112" t="s">
        <v>167</v>
      </c>
      <c r="E397" s="127">
        <v>656.32999999999993</v>
      </c>
      <c r="G397" s="117">
        <f t="shared" si="31"/>
        <v>656.32999999999993</v>
      </c>
      <c r="H397" s="117">
        <f t="shared" si="30"/>
        <v>0</v>
      </c>
      <c r="I397" s="117"/>
      <c r="J397" s="113">
        <f t="shared" si="32"/>
        <v>656.32999999999993</v>
      </c>
      <c r="L397" s="114">
        <f t="shared" si="33"/>
        <v>1.1315540891061132E-2</v>
      </c>
      <c r="N397" s="117">
        <v>1087.5713078071262</v>
      </c>
      <c r="O397" s="117">
        <v>0</v>
      </c>
      <c r="P397" s="118">
        <f t="shared" si="34"/>
        <v>1087.5713078071262</v>
      </c>
    </row>
    <row r="398" spans="1:16" x14ac:dyDescent="0.2">
      <c r="A398" s="112" t="s">
        <v>331</v>
      </c>
      <c r="B398" s="112" t="s">
        <v>138</v>
      </c>
      <c r="C398" s="112" t="s">
        <v>164</v>
      </c>
      <c r="D398" s="112" t="s">
        <v>165</v>
      </c>
      <c r="E398" s="127">
        <v>21888.35</v>
      </c>
      <c r="G398" s="117">
        <f t="shared" si="31"/>
        <v>21888.35</v>
      </c>
      <c r="H398" s="117">
        <f t="shared" si="30"/>
        <v>0</v>
      </c>
      <c r="I398" s="117"/>
      <c r="J398" s="113">
        <f t="shared" si="32"/>
        <v>21888.35</v>
      </c>
      <c r="L398" s="114">
        <f t="shared" si="33"/>
        <v>0.37736888373662325</v>
      </c>
      <c r="N398" s="117">
        <v>36270.079739216722</v>
      </c>
      <c r="O398" s="117">
        <v>0</v>
      </c>
      <c r="P398" s="118">
        <f t="shared" si="34"/>
        <v>36270.079739216722</v>
      </c>
    </row>
    <row r="399" spans="1:16" x14ac:dyDescent="0.2">
      <c r="A399" s="112" t="s">
        <v>331</v>
      </c>
      <c r="B399" s="112" t="s">
        <v>138</v>
      </c>
      <c r="C399" s="112" t="s">
        <v>166</v>
      </c>
      <c r="D399" s="112" t="s">
        <v>167</v>
      </c>
      <c r="E399" s="127">
        <v>1312.6999999999998</v>
      </c>
      <c r="G399" s="117">
        <f t="shared" si="31"/>
        <v>1312.6999999999998</v>
      </c>
      <c r="H399" s="117">
        <f t="shared" si="30"/>
        <v>0</v>
      </c>
      <c r="I399" s="117"/>
      <c r="J399" s="113">
        <f t="shared" si="32"/>
        <v>1312.6999999999998</v>
      </c>
      <c r="L399" s="114">
        <f t="shared" si="33"/>
        <v>2.2631771407212755E-2</v>
      </c>
      <c r="N399" s="117">
        <v>2175.2088975948295</v>
      </c>
      <c r="O399" s="117">
        <v>0</v>
      </c>
      <c r="P399" s="118">
        <f t="shared" si="34"/>
        <v>2175.2088975948295</v>
      </c>
    </row>
    <row r="400" spans="1:16" x14ac:dyDescent="0.2">
      <c r="A400" s="112" t="s">
        <v>331</v>
      </c>
      <c r="B400" s="112" t="s">
        <v>139</v>
      </c>
      <c r="C400" s="112" t="s">
        <v>164</v>
      </c>
      <c r="D400" s="112" t="s">
        <v>165</v>
      </c>
      <c r="E400" s="127">
        <v>9302.5299999999988</v>
      </c>
      <c r="G400" s="117">
        <f t="shared" si="31"/>
        <v>9302.5299999999988</v>
      </c>
      <c r="H400" s="117">
        <f t="shared" si="30"/>
        <v>0</v>
      </c>
      <c r="I400" s="117"/>
      <c r="J400" s="113">
        <f t="shared" si="32"/>
        <v>9302.5299999999988</v>
      </c>
      <c r="L400" s="114">
        <f t="shared" si="33"/>
        <v>0.16038145232630371</v>
      </c>
      <c r="N400" s="117">
        <v>15414.752819488711</v>
      </c>
      <c r="O400" s="117">
        <v>0</v>
      </c>
      <c r="P400" s="118">
        <f t="shared" si="34"/>
        <v>15414.752819488711</v>
      </c>
    </row>
    <row r="401" spans="1:16" x14ac:dyDescent="0.2">
      <c r="A401" s="112" t="s">
        <v>331</v>
      </c>
      <c r="B401" s="112" t="s">
        <v>139</v>
      </c>
      <c r="C401" s="112" t="s">
        <v>166</v>
      </c>
      <c r="D401" s="112" t="s">
        <v>167</v>
      </c>
      <c r="E401" s="127">
        <v>557.84</v>
      </c>
      <c r="G401" s="117">
        <f t="shared" si="31"/>
        <v>557.84</v>
      </c>
      <c r="H401" s="117">
        <f t="shared" si="30"/>
        <v>0</v>
      </c>
      <c r="I401" s="117"/>
      <c r="J401" s="113">
        <f t="shared" si="32"/>
        <v>557.84</v>
      </c>
      <c r="L401" s="114">
        <f t="shared" si="33"/>
        <v>9.6175115119978404E-3</v>
      </c>
      <c r="N401" s="117">
        <v>924.36850113072285</v>
      </c>
      <c r="O401" s="117">
        <v>0</v>
      </c>
      <c r="P401" s="118">
        <f t="shared" si="34"/>
        <v>924.36850113072285</v>
      </c>
    </row>
    <row r="402" spans="1:16" x14ac:dyDescent="0.2">
      <c r="A402" s="112" t="s">
        <v>332</v>
      </c>
      <c r="B402" s="112"/>
      <c r="C402" s="112"/>
      <c r="D402" s="112"/>
      <c r="E402" s="127">
        <v>58002.529999999984</v>
      </c>
      <c r="G402" s="117">
        <f t="shared" si="31"/>
        <v>0</v>
      </c>
      <c r="H402" s="117">
        <f t="shared" si="30"/>
        <v>0</v>
      </c>
      <c r="I402" s="117"/>
      <c r="J402" s="113">
        <f t="shared" si="32"/>
        <v>0</v>
      </c>
      <c r="L402" s="114">
        <f t="shared" si="33"/>
        <v>0</v>
      </c>
      <c r="N402" s="117">
        <v>0</v>
      </c>
      <c r="O402" s="117">
        <v>0</v>
      </c>
      <c r="P402" s="118">
        <f t="shared" si="34"/>
        <v>0</v>
      </c>
    </row>
    <row r="403" spans="1:16" x14ac:dyDescent="0.2">
      <c r="A403" s="112" t="s">
        <v>333</v>
      </c>
      <c r="B403" s="112" t="s">
        <v>129</v>
      </c>
      <c r="C403" s="112" t="s">
        <v>164</v>
      </c>
      <c r="D403" s="112" t="s">
        <v>165</v>
      </c>
      <c r="E403" s="127">
        <v>13213.169999999998</v>
      </c>
      <c r="G403" s="117">
        <f t="shared" si="31"/>
        <v>13213.169999999998</v>
      </c>
      <c r="H403" s="117">
        <f t="shared" si="30"/>
        <v>0</v>
      </c>
      <c r="I403" s="117"/>
      <c r="J403" s="113">
        <f t="shared" si="32"/>
        <v>13213.169999999998</v>
      </c>
      <c r="L403" s="114">
        <f t="shared" si="33"/>
        <v>0.22087963560427595</v>
      </c>
      <c r="N403" s="117">
        <v>20915.051096565956</v>
      </c>
      <c r="O403" s="117">
        <v>0</v>
      </c>
      <c r="P403" s="118">
        <f t="shared" si="34"/>
        <v>20915.051096565956</v>
      </c>
    </row>
    <row r="404" spans="1:16" x14ac:dyDescent="0.2">
      <c r="A404" s="112" t="s">
        <v>333</v>
      </c>
      <c r="B404" s="112" t="s">
        <v>129</v>
      </c>
      <c r="C404" s="112" t="s">
        <v>166</v>
      </c>
      <c r="D404" s="112" t="s">
        <v>167</v>
      </c>
      <c r="E404" s="127">
        <v>545.59</v>
      </c>
      <c r="G404" s="117">
        <f t="shared" si="31"/>
        <v>545.59</v>
      </c>
      <c r="H404" s="117">
        <f t="shared" si="30"/>
        <v>0</v>
      </c>
      <c r="I404" s="117"/>
      <c r="J404" s="113">
        <f t="shared" si="32"/>
        <v>545.59</v>
      </c>
      <c r="L404" s="114">
        <f t="shared" si="33"/>
        <v>9.1204245755815549E-3</v>
      </c>
      <c r="N404" s="117">
        <v>863.61128538991181</v>
      </c>
      <c r="O404" s="117">
        <v>0</v>
      </c>
      <c r="P404" s="118">
        <f t="shared" si="34"/>
        <v>863.61128538991181</v>
      </c>
    </row>
    <row r="405" spans="1:16" x14ac:dyDescent="0.2">
      <c r="A405" s="112" t="s">
        <v>333</v>
      </c>
      <c r="B405" s="112" t="s">
        <v>134</v>
      </c>
      <c r="C405" s="112" t="s">
        <v>164</v>
      </c>
      <c r="D405" s="112" t="s">
        <v>165</v>
      </c>
      <c r="E405" s="127">
        <v>11489.720000000001</v>
      </c>
      <c r="G405" s="117">
        <f t="shared" si="31"/>
        <v>11489.720000000001</v>
      </c>
      <c r="H405" s="117">
        <f t="shared" si="30"/>
        <v>0</v>
      </c>
      <c r="I405" s="117"/>
      <c r="J405" s="113">
        <f t="shared" si="32"/>
        <v>11489.720000000001</v>
      </c>
      <c r="L405" s="114">
        <f t="shared" si="33"/>
        <v>0.19206936464112412</v>
      </c>
      <c r="N405" s="117">
        <v>18187.011964974026</v>
      </c>
      <c r="O405" s="117">
        <v>0</v>
      </c>
      <c r="P405" s="118">
        <f t="shared" si="34"/>
        <v>18187.011964974026</v>
      </c>
    </row>
    <row r="406" spans="1:16" x14ac:dyDescent="0.2">
      <c r="A406" s="112" t="s">
        <v>333</v>
      </c>
      <c r="B406" s="112" t="s">
        <v>134</v>
      </c>
      <c r="C406" s="112" t="s">
        <v>166</v>
      </c>
      <c r="D406" s="112" t="s">
        <v>167</v>
      </c>
      <c r="E406" s="127">
        <v>474.43</v>
      </c>
      <c r="G406" s="117">
        <f t="shared" si="31"/>
        <v>474.43</v>
      </c>
      <c r="H406" s="117">
        <f t="shared" si="30"/>
        <v>0</v>
      </c>
      <c r="I406" s="117"/>
      <c r="J406" s="113">
        <f t="shared" si="32"/>
        <v>474.43</v>
      </c>
      <c r="L406" s="114">
        <f t="shared" si="33"/>
        <v>7.9308693916551928E-3</v>
      </c>
      <c r="N406" s="117">
        <v>750.97252905576681</v>
      </c>
      <c r="O406" s="117">
        <v>0</v>
      </c>
      <c r="P406" s="118">
        <f t="shared" si="34"/>
        <v>750.97252905576681</v>
      </c>
    </row>
    <row r="407" spans="1:16" x14ac:dyDescent="0.2">
      <c r="A407" s="112" t="s">
        <v>333</v>
      </c>
      <c r="B407" s="112" t="s">
        <v>138</v>
      </c>
      <c r="C407" s="112" t="s">
        <v>164</v>
      </c>
      <c r="D407" s="112" t="s">
        <v>165</v>
      </c>
      <c r="E407" s="127">
        <v>22979.41</v>
      </c>
      <c r="G407" s="117">
        <f t="shared" si="31"/>
        <v>22979.41</v>
      </c>
      <c r="H407" s="117">
        <f t="shared" si="30"/>
        <v>0</v>
      </c>
      <c r="I407" s="117"/>
      <c r="J407" s="113">
        <f t="shared" si="32"/>
        <v>22979.41</v>
      </c>
      <c r="L407" s="114">
        <f t="shared" si="33"/>
        <v>0.38413822778343543</v>
      </c>
      <c r="N407" s="117">
        <v>36373.976443119915</v>
      </c>
      <c r="O407" s="117">
        <v>0</v>
      </c>
      <c r="P407" s="118">
        <f t="shared" si="34"/>
        <v>36373.976443119915</v>
      </c>
    </row>
    <row r="408" spans="1:16" x14ac:dyDescent="0.2">
      <c r="A408" s="112" t="s">
        <v>333</v>
      </c>
      <c r="B408" s="112" t="s">
        <v>138</v>
      </c>
      <c r="C408" s="112" t="s">
        <v>166</v>
      </c>
      <c r="D408" s="112" t="s">
        <v>167</v>
      </c>
      <c r="E408" s="127">
        <v>948.85</v>
      </c>
      <c r="G408" s="117">
        <f t="shared" si="31"/>
        <v>948.85</v>
      </c>
      <c r="H408" s="117">
        <f t="shared" si="30"/>
        <v>0</v>
      </c>
      <c r="I408" s="117"/>
      <c r="J408" s="113">
        <f t="shared" si="32"/>
        <v>948.85</v>
      </c>
      <c r="L408" s="114">
        <f t="shared" si="33"/>
        <v>1.5861571617039459E-2</v>
      </c>
      <c r="N408" s="117">
        <v>1501.9292291688225</v>
      </c>
      <c r="O408" s="117">
        <v>0</v>
      </c>
      <c r="P408" s="118">
        <f t="shared" si="34"/>
        <v>1501.9292291688225</v>
      </c>
    </row>
    <row r="409" spans="1:16" x14ac:dyDescent="0.2">
      <c r="A409" s="112" t="s">
        <v>333</v>
      </c>
      <c r="B409" s="112" t="s">
        <v>139</v>
      </c>
      <c r="C409" s="112" t="s">
        <v>164</v>
      </c>
      <c r="D409" s="112" t="s">
        <v>165</v>
      </c>
      <c r="E409" s="127">
        <v>9766.23</v>
      </c>
      <c r="G409" s="117">
        <f t="shared" si="31"/>
        <v>9766.23</v>
      </c>
      <c r="H409" s="117">
        <f t="shared" si="30"/>
        <v>0</v>
      </c>
      <c r="I409" s="117"/>
      <c r="J409" s="113">
        <f t="shared" si="32"/>
        <v>9766.23</v>
      </c>
      <c r="L409" s="114">
        <f t="shared" si="33"/>
        <v>0.16325842501288851</v>
      </c>
      <c r="N409" s="117">
        <v>15458.909517611244</v>
      </c>
      <c r="O409" s="117">
        <v>0</v>
      </c>
      <c r="P409" s="118">
        <f t="shared" si="34"/>
        <v>15458.909517611244</v>
      </c>
    </row>
    <row r="410" spans="1:16" x14ac:dyDescent="0.2">
      <c r="A410" s="112" t="s">
        <v>333</v>
      </c>
      <c r="B410" s="112" t="s">
        <v>139</v>
      </c>
      <c r="C410" s="112" t="s">
        <v>166</v>
      </c>
      <c r="D410" s="112" t="s">
        <v>167</v>
      </c>
      <c r="E410" s="127">
        <v>403.28000000000003</v>
      </c>
      <c r="G410" s="117">
        <f t="shared" si="31"/>
        <v>403.28000000000003</v>
      </c>
      <c r="H410" s="117">
        <f t="shared" si="30"/>
        <v>0</v>
      </c>
      <c r="I410" s="117"/>
      <c r="J410" s="113">
        <f t="shared" si="32"/>
        <v>403.28000000000003</v>
      </c>
      <c r="L410" s="114">
        <f t="shared" si="33"/>
        <v>6.7414813739997614E-3</v>
      </c>
      <c r="N410" s="117">
        <v>638.34960166433348</v>
      </c>
      <c r="O410" s="117">
        <v>0</v>
      </c>
      <c r="P410" s="118">
        <f t="shared" si="34"/>
        <v>638.34960166433348</v>
      </c>
    </row>
    <row r="411" spans="1:16" x14ac:dyDescent="0.2">
      <c r="A411" s="112" t="s">
        <v>334</v>
      </c>
      <c r="B411" s="112"/>
      <c r="C411" s="112"/>
      <c r="D411" s="112"/>
      <c r="E411" s="127">
        <v>59820.679999999993</v>
      </c>
      <c r="G411" s="117">
        <f t="shared" si="31"/>
        <v>0</v>
      </c>
      <c r="H411" s="117">
        <f t="shared" si="30"/>
        <v>0</v>
      </c>
      <c r="I411" s="117"/>
      <c r="J411" s="113">
        <f t="shared" si="32"/>
        <v>0</v>
      </c>
      <c r="L411" s="114">
        <f t="shared" si="33"/>
        <v>0</v>
      </c>
      <c r="N411" s="117">
        <v>0</v>
      </c>
      <c r="O411" s="117">
        <v>0</v>
      </c>
      <c r="P411" s="118">
        <f t="shared" si="34"/>
        <v>0</v>
      </c>
    </row>
    <row r="412" spans="1:16" x14ac:dyDescent="0.2">
      <c r="A412" s="112" t="s">
        <v>335</v>
      </c>
      <c r="B412" s="112" t="s">
        <v>129</v>
      </c>
      <c r="C412" s="112" t="s">
        <v>164</v>
      </c>
      <c r="D412" s="112" t="s">
        <v>165</v>
      </c>
      <c r="E412" s="127">
        <v>16030.040000000003</v>
      </c>
      <c r="G412" s="117">
        <f t="shared" si="31"/>
        <v>16030.040000000003</v>
      </c>
      <c r="H412" s="117">
        <f t="shared" si="30"/>
        <v>0</v>
      </c>
      <c r="I412" s="117"/>
      <c r="J412" s="113">
        <f t="shared" si="32"/>
        <v>16030.040000000003</v>
      </c>
      <c r="L412" s="114">
        <f t="shared" si="33"/>
        <v>0.22152449933238794</v>
      </c>
      <c r="N412" s="117">
        <v>17762.468075599085</v>
      </c>
      <c r="O412" s="117">
        <v>0</v>
      </c>
      <c r="P412" s="118">
        <f t="shared" si="34"/>
        <v>17762.468075599085</v>
      </c>
    </row>
    <row r="413" spans="1:16" x14ac:dyDescent="0.2">
      <c r="A413" s="112" t="s">
        <v>335</v>
      </c>
      <c r="B413" s="112" t="s">
        <v>129</v>
      </c>
      <c r="C413" s="112" t="s">
        <v>166</v>
      </c>
      <c r="D413" s="112" t="s">
        <v>167</v>
      </c>
      <c r="E413" s="127">
        <v>613.33000000000004</v>
      </c>
      <c r="G413" s="117">
        <f t="shared" si="31"/>
        <v>613.33000000000004</v>
      </c>
      <c r="H413" s="117">
        <f t="shared" si="30"/>
        <v>0</v>
      </c>
      <c r="I413" s="117"/>
      <c r="J413" s="113">
        <f t="shared" si="32"/>
        <v>613.33000000000004</v>
      </c>
      <c r="L413" s="114">
        <f t="shared" si="33"/>
        <v>8.4758129845922698E-3</v>
      </c>
      <c r="N413" s="117">
        <v>679.61493201558983</v>
      </c>
      <c r="O413" s="117">
        <v>0</v>
      </c>
      <c r="P413" s="118">
        <f t="shared" si="34"/>
        <v>679.61493201558983</v>
      </c>
    </row>
    <row r="414" spans="1:16" x14ac:dyDescent="0.2">
      <c r="A414" s="112" t="s">
        <v>335</v>
      </c>
      <c r="B414" s="112" t="s">
        <v>134</v>
      </c>
      <c r="C414" s="112" t="s">
        <v>164</v>
      </c>
      <c r="D414" s="112" t="s">
        <v>165</v>
      </c>
      <c r="E414" s="127">
        <v>13939.16</v>
      </c>
      <c r="G414" s="117">
        <f t="shared" si="31"/>
        <v>13939.16</v>
      </c>
      <c r="H414" s="117">
        <f t="shared" si="30"/>
        <v>0</v>
      </c>
      <c r="I414" s="117"/>
      <c r="J414" s="113">
        <f t="shared" si="32"/>
        <v>13939.16</v>
      </c>
      <c r="L414" s="114">
        <f t="shared" si="33"/>
        <v>0.19262992731858736</v>
      </c>
      <c r="N414" s="117">
        <v>15445.618632309572</v>
      </c>
      <c r="O414" s="117">
        <v>0</v>
      </c>
      <c r="P414" s="118">
        <f t="shared" si="34"/>
        <v>15445.618632309572</v>
      </c>
    </row>
    <row r="415" spans="1:16" x14ac:dyDescent="0.2">
      <c r="A415" s="112" t="s">
        <v>335</v>
      </c>
      <c r="B415" s="112" t="s">
        <v>134</v>
      </c>
      <c r="C415" s="112" t="s">
        <v>166</v>
      </c>
      <c r="D415" s="112" t="s">
        <v>167</v>
      </c>
      <c r="E415" s="127">
        <v>533.35</v>
      </c>
      <c r="G415" s="117">
        <f t="shared" si="31"/>
        <v>533.35</v>
      </c>
      <c r="H415" s="117">
        <f t="shared" si="30"/>
        <v>0</v>
      </c>
      <c r="I415" s="117"/>
      <c r="J415" s="113">
        <f t="shared" si="32"/>
        <v>533.35</v>
      </c>
      <c r="L415" s="114">
        <f t="shared" si="33"/>
        <v>7.3705425388164401E-3</v>
      </c>
      <c r="N415" s="117">
        <v>590.99118580619711</v>
      </c>
      <c r="O415" s="117">
        <v>0</v>
      </c>
      <c r="P415" s="118">
        <f t="shared" si="34"/>
        <v>590.99118580619711</v>
      </c>
    </row>
    <row r="416" spans="1:16" x14ac:dyDescent="0.2">
      <c r="A416" s="112" t="s">
        <v>335</v>
      </c>
      <c r="B416" s="112" t="s">
        <v>138</v>
      </c>
      <c r="C416" s="112" t="s">
        <v>164</v>
      </c>
      <c r="D416" s="112" t="s">
        <v>165</v>
      </c>
      <c r="E416" s="127">
        <v>27878.31</v>
      </c>
      <c r="G416" s="117">
        <f t="shared" si="31"/>
        <v>27878.31</v>
      </c>
      <c r="H416" s="117">
        <f t="shared" si="30"/>
        <v>0</v>
      </c>
      <c r="I416" s="117"/>
      <c r="J416" s="113">
        <f t="shared" si="32"/>
        <v>27878.31</v>
      </c>
      <c r="L416" s="114">
        <f t="shared" si="33"/>
        <v>0.38525971644382068</v>
      </c>
      <c r="N416" s="117">
        <v>30891.226183880684</v>
      </c>
      <c r="O416" s="117">
        <v>0</v>
      </c>
      <c r="P416" s="118">
        <f t="shared" si="34"/>
        <v>30891.226183880684</v>
      </c>
    </row>
    <row r="417" spans="1:16" x14ac:dyDescent="0.2">
      <c r="A417" s="112" t="s">
        <v>335</v>
      </c>
      <c r="B417" s="112" t="s">
        <v>138</v>
      </c>
      <c r="C417" s="112" t="s">
        <v>166</v>
      </c>
      <c r="D417" s="112" t="s">
        <v>167</v>
      </c>
      <c r="E417" s="127">
        <v>1066.67</v>
      </c>
      <c r="G417" s="117">
        <f t="shared" si="31"/>
        <v>1066.67</v>
      </c>
      <c r="H417" s="117">
        <f t="shared" si="30"/>
        <v>0</v>
      </c>
      <c r="I417" s="117"/>
      <c r="J417" s="113">
        <f t="shared" si="32"/>
        <v>1066.67</v>
      </c>
      <c r="L417" s="114">
        <f t="shared" si="33"/>
        <v>1.4740670497570699E-2</v>
      </c>
      <c r="N417" s="117">
        <v>1181.9491293970118</v>
      </c>
      <c r="O417" s="117">
        <v>0</v>
      </c>
      <c r="P417" s="118">
        <f t="shared" si="34"/>
        <v>1181.9491293970118</v>
      </c>
    </row>
    <row r="418" spans="1:16" x14ac:dyDescent="0.2">
      <c r="A418" s="112" t="s">
        <v>335</v>
      </c>
      <c r="B418" s="112" t="s">
        <v>139</v>
      </c>
      <c r="C418" s="112" t="s">
        <v>164</v>
      </c>
      <c r="D418" s="112" t="s">
        <v>165</v>
      </c>
      <c r="E418" s="127">
        <v>11848.25</v>
      </c>
      <c r="G418" s="117">
        <f t="shared" si="31"/>
        <v>11848.25</v>
      </c>
      <c r="H418" s="117">
        <f t="shared" si="30"/>
        <v>0</v>
      </c>
      <c r="I418" s="117"/>
      <c r="J418" s="113">
        <f t="shared" si="32"/>
        <v>11848.25</v>
      </c>
      <c r="L418" s="114">
        <f t="shared" si="33"/>
        <v>0.16373494072472464</v>
      </c>
      <c r="N418" s="117">
        <v>13128.735946804676</v>
      </c>
      <c r="O418" s="117">
        <v>0</v>
      </c>
      <c r="P418" s="118">
        <f t="shared" si="34"/>
        <v>13128.735946804676</v>
      </c>
    </row>
    <row r="419" spans="1:16" x14ac:dyDescent="0.2">
      <c r="A419" s="112" t="s">
        <v>335</v>
      </c>
      <c r="B419" s="112" t="s">
        <v>139</v>
      </c>
      <c r="C419" s="112" t="s">
        <v>166</v>
      </c>
      <c r="D419" s="112" t="s">
        <v>167</v>
      </c>
      <c r="E419" s="127">
        <v>453.27</v>
      </c>
      <c r="G419" s="117">
        <f t="shared" si="31"/>
        <v>453.27</v>
      </c>
      <c r="H419" s="117">
        <f t="shared" si="30"/>
        <v>0</v>
      </c>
      <c r="I419" s="117"/>
      <c r="J419" s="113">
        <f t="shared" si="32"/>
        <v>453.27</v>
      </c>
      <c r="L419" s="114">
        <f t="shared" si="33"/>
        <v>6.2638901595000046E-3</v>
      </c>
      <c r="N419" s="117">
        <v>502.25663221219634</v>
      </c>
      <c r="O419" s="117">
        <v>0</v>
      </c>
      <c r="P419" s="118">
        <f t="shared" si="34"/>
        <v>502.25663221219634</v>
      </c>
    </row>
    <row r="420" spans="1:16" x14ac:dyDescent="0.2">
      <c r="A420" s="112" t="s">
        <v>336</v>
      </c>
      <c r="B420" s="112"/>
      <c r="C420" s="112"/>
      <c r="D420" s="112"/>
      <c r="E420" s="127">
        <v>72362.38</v>
      </c>
      <c r="G420" s="117">
        <f t="shared" si="31"/>
        <v>0</v>
      </c>
      <c r="H420" s="117">
        <f t="shared" si="30"/>
        <v>0</v>
      </c>
      <c r="I420" s="117"/>
      <c r="J420" s="113">
        <f t="shared" si="32"/>
        <v>0</v>
      </c>
      <c r="L420" s="114">
        <f t="shared" si="33"/>
        <v>0</v>
      </c>
      <c r="N420" s="117">
        <v>0</v>
      </c>
      <c r="O420" s="117">
        <v>0</v>
      </c>
      <c r="P420" s="118">
        <f t="shared" si="34"/>
        <v>0</v>
      </c>
    </row>
    <row r="421" spans="1:16" x14ac:dyDescent="0.2">
      <c r="A421" s="112" t="s">
        <v>337</v>
      </c>
      <c r="B421" s="112" t="s">
        <v>129</v>
      </c>
      <c r="C421" s="112" t="s">
        <v>164</v>
      </c>
      <c r="D421" s="112" t="s">
        <v>165</v>
      </c>
      <c r="E421" s="127">
        <v>5783.2999999999993</v>
      </c>
      <c r="G421" s="117">
        <f t="shared" si="31"/>
        <v>5783.2999999999993</v>
      </c>
      <c r="H421" s="117">
        <f t="shared" si="30"/>
        <v>0</v>
      </c>
      <c r="I421" s="117"/>
      <c r="J421" s="113">
        <f t="shared" si="32"/>
        <v>5783.2999999999993</v>
      </c>
      <c r="L421" s="114">
        <f t="shared" si="33"/>
        <v>0.22867127254121936</v>
      </c>
      <c r="N421" s="117">
        <v>10278.048164397604</v>
      </c>
      <c r="O421" s="117">
        <v>0</v>
      </c>
      <c r="P421" s="118">
        <f t="shared" si="34"/>
        <v>10278.048164397604</v>
      </c>
    </row>
    <row r="422" spans="1:16" x14ac:dyDescent="0.2">
      <c r="A422" s="112" t="s">
        <v>337</v>
      </c>
      <c r="B422" s="112" t="s">
        <v>129</v>
      </c>
      <c r="C422" s="112" t="s">
        <v>166</v>
      </c>
      <c r="D422" s="112" t="s">
        <v>167</v>
      </c>
      <c r="E422" s="127">
        <v>33.610000000000007</v>
      </c>
      <c r="G422" s="117">
        <f t="shared" si="31"/>
        <v>33.610000000000007</v>
      </c>
      <c r="H422" s="117">
        <f t="shared" si="30"/>
        <v>0</v>
      </c>
      <c r="I422" s="117"/>
      <c r="J422" s="113">
        <f t="shared" si="32"/>
        <v>33.610000000000007</v>
      </c>
      <c r="L422" s="114">
        <f t="shared" si="33"/>
        <v>1.3289370204053715E-3</v>
      </c>
      <c r="N422" s="117">
        <v>59.731502568672482</v>
      </c>
      <c r="O422" s="117">
        <v>0</v>
      </c>
      <c r="P422" s="118">
        <f t="shared" si="34"/>
        <v>59.731502568672482</v>
      </c>
    </row>
    <row r="423" spans="1:16" x14ac:dyDescent="0.2">
      <c r="A423" s="112" t="s">
        <v>337</v>
      </c>
      <c r="B423" s="112" t="s">
        <v>134</v>
      </c>
      <c r="C423" s="112" t="s">
        <v>164</v>
      </c>
      <c r="D423" s="112" t="s">
        <v>165</v>
      </c>
      <c r="E423" s="127">
        <v>5028.9500000000007</v>
      </c>
      <c r="G423" s="117">
        <f t="shared" si="31"/>
        <v>5028.9500000000007</v>
      </c>
      <c r="H423" s="117">
        <f t="shared" si="30"/>
        <v>0</v>
      </c>
      <c r="I423" s="117"/>
      <c r="J423" s="113">
        <f t="shared" si="32"/>
        <v>5028.9500000000007</v>
      </c>
      <c r="L423" s="114">
        <f t="shared" si="33"/>
        <v>0.1988443269493482</v>
      </c>
      <c r="N423" s="117">
        <v>8937.4215960346773</v>
      </c>
      <c r="O423" s="117">
        <v>0</v>
      </c>
      <c r="P423" s="118">
        <f t="shared" si="34"/>
        <v>8937.4215960346773</v>
      </c>
    </row>
    <row r="424" spans="1:16" x14ac:dyDescent="0.2">
      <c r="A424" s="112" t="s">
        <v>337</v>
      </c>
      <c r="B424" s="112" t="s">
        <v>134</v>
      </c>
      <c r="C424" s="112" t="s">
        <v>166</v>
      </c>
      <c r="D424" s="112" t="s">
        <v>167</v>
      </c>
      <c r="E424" s="127">
        <v>29.220000000000006</v>
      </c>
      <c r="G424" s="117">
        <f t="shared" si="31"/>
        <v>29.220000000000006</v>
      </c>
      <c r="H424" s="117">
        <f t="shared" si="30"/>
        <v>0</v>
      </c>
      <c r="I424" s="117"/>
      <c r="J424" s="113">
        <f t="shared" si="32"/>
        <v>29.220000000000006</v>
      </c>
      <c r="L424" s="114">
        <f t="shared" si="33"/>
        <v>1.1553567312182374E-3</v>
      </c>
      <c r="N424" s="117">
        <v>51.929619311413575</v>
      </c>
      <c r="O424" s="117">
        <v>0</v>
      </c>
      <c r="P424" s="118">
        <f t="shared" si="34"/>
        <v>51.929619311413575</v>
      </c>
    </row>
    <row r="425" spans="1:16" x14ac:dyDescent="0.2">
      <c r="A425" s="112" t="s">
        <v>337</v>
      </c>
      <c r="B425" s="112" t="s">
        <v>138</v>
      </c>
      <c r="C425" s="112" t="s">
        <v>164</v>
      </c>
      <c r="D425" s="112" t="s">
        <v>165</v>
      </c>
      <c r="E425" s="127">
        <v>10057.91</v>
      </c>
      <c r="G425" s="117">
        <f t="shared" si="31"/>
        <v>10057.91</v>
      </c>
      <c r="H425" s="117">
        <f t="shared" si="30"/>
        <v>0</v>
      </c>
      <c r="I425" s="117"/>
      <c r="J425" s="113">
        <f t="shared" si="32"/>
        <v>10057.91</v>
      </c>
      <c r="L425" s="114">
        <f t="shared" si="33"/>
        <v>0.39768904929798832</v>
      </c>
      <c r="N425" s="117">
        <v>17874.860964012987</v>
      </c>
      <c r="O425" s="117">
        <v>0</v>
      </c>
      <c r="P425" s="118">
        <f t="shared" si="34"/>
        <v>17874.860964012987</v>
      </c>
    </row>
    <row r="426" spans="1:16" x14ac:dyDescent="0.2">
      <c r="A426" s="112" t="s">
        <v>337</v>
      </c>
      <c r="B426" s="112" t="s">
        <v>138</v>
      </c>
      <c r="C426" s="112" t="s">
        <v>166</v>
      </c>
      <c r="D426" s="112" t="s">
        <v>167</v>
      </c>
      <c r="E426" s="127">
        <v>58.440000000000012</v>
      </c>
      <c r="G426" s="117">
        <f t="shared" si="31"/>
        <v>58.440000000000012</v>
      </c>
      <c r="H426" s="117">
        <f t="shared" si="30"/>
        <v>0</v>
      </c>
      <c r="I426" s="117"/>
      <c r="J426" s="113">
        <f t="shared" si="32"/>
        <v>58.440000000000012</v>
      </c>
      <c r="L426" s="114">
        <f t="shared" si="33"/>
        <v>2.3107134624364748E-3</v>
      </c>
      <c r="N426" s="117">
        <v>103.85923862282715</v>
      </c>
      <c r="O426" s="117">
        <v>0</v>
      </c>
      <c r="P426" s="118">
        <f t="shared" si="34"/>
        <v>103.85923862282715</v>
      </c>
    </row>
    <row r="427" spans="1:16" x14ac:dyDescent="0.2">
      <c r="A427" s="112" t="s">
        <v>337</v>
      </c>
      <c r="B427" s="112" t="s">
        <v>139</v>
      </c>
      <c r="C427" s="112" t="s">
        <v>164</v>
      </c>
      <c r="D427" s="112" t="s">
        <v>165</v>
      </c>
      <c r="E427" s="127">
        <v>4274.6099999999997</v>
      </c>
      <c r="G427" s="117">
        <f t="shared" si="31"/>
        <v>4274.6099999999997</v>
      </c>
      <c r="H427" s="117">
        <f t="shared" si="30"/>
        <v>0</v>
      </c>
      <c r="I427" s="117"/>
      <c r="J427" s="113">
        <f t="shared" si="32"/>
        <v>4274.6099999999997</v>
      </c>
      <c r="L427" s="114">
        <f t="shared" si="33"/>
        <v>0.16901777675676893</v>
      </c>
      <c r="N427" s="117">
        <v>7596.8127996153835</v>
      </c>
      <c r="O427" s="117">
        <v>0</v>
      </c>
      <c r="P427" s="118">
        <f t="shared" si="34"/>
        <v>7596.8127996153835</v>
      </c>
    </row>
    <row r="428" spans="1:16" x14ac:dyDescent="0.2">
      <c r="A428" s="112" t="s">
        <v>337</v>
      </c>
      <c r="B428" s="112" t="s">
        <v>139</v>
      </c>
      <c r="C428" s="112" t="s">
        <v>166</v>
      </c>
      <c r="D428" s="112" t="s">
        <v>167</v>
      </c>
      <c r="E428" s="127">
        <v>24.85</v>
      </c>
      <c r="G428" s="117">
        <f t="shared" si="31"/>
        <v>24.85</v>
      </c>
      <c r="H428" s="117">
        <f t="shared" si="30"/>
        <v>0</v>
      </c>
      <c r="I428" s="117"/>
      <c r="J428" s="113">
        <f t="shared" si="32"/>
        <v>24.85</v>
      </c>
      <c r="L428" s="114">
        <f t="shared" si="33"/>
        <v>9.8256724061509897E-4</v>
      </c>
      <c r="N428" s="117">
        <v>44.163279941431448</v>
      </c>
      <c r="O428" s="117">
        <v>0</v>
      </c>
      <c r="P428" s="118">
        <f t="shared" si="34"/>
        <v>44.163279941431448</v>
      </c>
    </row>
    <row r="429" spans="1:16" x14ac:dyDescent="0.2">
      <c r="A429" s="112" t="s">
        <v>338</v>
      </c>
      <c r="B429" s="112"/>
      <c r="C429" s="112"/>
      <c r="D429" s="112"/>
      <c r="E429" s="127">
        <v>25290.889999999996</v>
      </c>
      <c r="G429" s="117">
        <f t="shared" si="31"/>
        <v>0</v>
      </c>
      <c r="H429" s="117">
        <f t="shared" si="30"/>
        <v>0</v>
      </c>
      <c r="I429" s="117"/>
      <c r="J429" s="113">
        <f t="shared" si="32"/>
        <v>0</v>
      </c>
      <c r="L429" s="114">
        <f t="shared" si="33"/>
        <v>0</v>
      </c>
      <c r="N429" s="117">
        <v>0</v>
      </c>
      <c r="O429" s="117">
        <v>0</v>
      </c>
      <c r="P429" s="118">
        <f t="shared" si="34"/>
        <v>0</v>
      </c>
    </row>
    <row r="430" spans="1:16" x14ac:dyDescent="0.2">
      <c r="A430" s="112" t="s">
        <v>339</v>
      </c>
      <c r="B430" s="112" t="s">
        <v>142</v>
      </c>
      <c r="C430" s="112" t="s">
        <v>164</v>
      </c>
      <c r="D430" s="112" t="s">
        <v>165</v>
      </c>
      <c r="E430" s="127">
        <v>2850.3399999999997</v>
      </c>
      <c r="G430" s="117">
        <f t="shared" si="31"/>
        <v>2850.3399999999997</v>
      </c>
      <c r="H430" s="117">
        <f t="shared" si="30"/>
        <v>-2850.3399999999997</v>
      </c>
      <c r="I430" s="117"/>
      <c r="J430" s="113">
        <f t="shared" si="32"/>
        <v>0</v>
      </c>
      <c r="L430" s="114">
        <f t="shared" si="33"/>
        <v>1.8699060159575141E-2</v>
      </c>
      <c r="N430" s="117">
        <v>0</v>
      </c>
      <c r="O430" s="117">
        <v>0</v>
      </c>
      <c r="P430" s="118">
        <f t="shared" si="34"/>
        <v>0</v>
      </c>
    </row>
    <row r="431" spans="1:16" x14ac:dyDescent="0.2">
      <c r="A431" s="112" t="s">
        <v>339</v>
      </c>
      <c r="B431" s="112" t="s">
        <v>142</v>
      </c>
      <c r="C431" s="112" t="s">
        <v>166</v>
      </c>
      <c r="D431" s="112" t="s">
        <v>167</v>
      </c>
      <c r="E431" s="127">
        <v>198.32</v>
      </c>
      <c r="G431" s="117">
        <f t="shared" si="31"/>
        <v>198.32</v>
      </c>
      <c r="H431" s="117">
        <f t="shared" si="30"/>
        <v>-198.32</v>
      </c>
      <c r="I431" s="117"/>
      <c r="J431" s="113">
        <f t="shared" si="32"/>
        <v>0</v>
      </c>
      <c r="L431" s="114">
        <f t="shared" si="33"/>
        <v>1.3010369327332678E-3</v>
      </c>
      <c r="N431" s="117">
        <v>0</v>
      </c>
      <c r="O431" s="117">
        <v>0</v>
      </c>
      <c r="P431" s="118">
        <f t="shared" si="34"/>
        <v>0</v>
      </c>
    </row>
    <row r="432" spans="1:16" x14ac:dyDescent="0.2">
      <c r="A432" s="112" t="s">
        <v>339</v>
      </c>
      <c r="B432" s="112" t="s">
        <v>143</v>
      </c>
      <c r="C432" s="112" t="s">
        <v>164</v>
      </c>
      <c r="D432" s="112" t="s">
        <v>165</v>
      </c>
      <c r="E432" s="127">
        <v>139665.64000000001</v>
      </c>
      <c r="G432" s="117">
        <f t="shared" si="31"/>
        <v>139665.64000000001</v>
      </c>
      <c r="H432" s="117">
        <f t="shared" si="30"/>
        <v>-139665.64000000001</v>
      </c>
      <c r="I432" s="117"/>
      <c r="J432" s="113">
        <f t="shared" si="32"/>
        <v>0</v>
      </c>
      <c r="L432" s="114">
        <f t="shared" si="33"/>
        <v>0.91624725632225101</v>
      </c>
      <c r="N432" s="117">
        <v>0</v>
      </c>
      <c r="O432" s="117">
        <v>0</v>
      </c>
      <c r="P432" s="118">
        <f t="shared" si="34"/>
        <v>0</v>
      </c>
    </row>
    <row r="433" spans="1:16" x14ac:dyDescent="0.2">
      <c r="A433" s="112" t="s">
        <v>339</v>
      </c>
      <c r="B433" s="112" t="s">
        <v>143</v>
      </c>
      <c r="C433" s="112" t="s">
        <v>166</v>
      </c>
      <c r="D433" s="112" t="s">
        <v>167</v>
      </c>
      <c r="E433" s="127">
        <v>9717.9599999999991</v>
      </c>
      <c r="G433" s="117">
        <f t="shared" si="31"/>
        <v>9717.9599999999991</v>
      </c>
      <c r="H433" s="117">
        <f t="shared" si="30"/>
        <v>-9717.9599999999991</v>
      </c>
      <c r="I433" s="117"/>
      <c r="J433" s="113">
        <f t="shared" si="32"/>
        <v>0</v>
      </c>
      <c r="L433" s="114">
        <f t="shared" si="33"/>
        <v>6.3752646585440637E-2</v>
      </c>
      <c r="N433" s="117">
        <v>0</v>
      </c>
      <c r="O433" s="117">
        <v>0</v>
      </c>
      <c r="P433" s="118">
        <f t="shared" si="34"/>
        <v>0</v>
      </c>
    </row>
    <row r="434" spans="1:16" x14ac:dyDescent="0.2">
      <c r="A434" s="112" t="s">
        <v>340</v>
      </c>
      <c r="B434" s="112"/>
      <c r="C434" s="112"/>
      <c r="D434" s="112"/>
      <c r="E434" s="127">
        <v>152432.26</v>
      </c>
      <c r="G434" s="117">
        <f t="shared" si="31"/>
        <v>0</v>
      </c>
      <c r="H434" s="117">
        <f t="shared" si="30"/>
        <v>0</v>
      </c>
      <c r="I434" s="117"/>
      <c r="J434" s="113">
        <f t="shared" si="32"/>
        <v>0</v>
      </c>
      <c r="L434" s="114">
        <f t="shared" si="33"/>
        <v>0</v>
      </c>
      <c r="N434" s="117">
        <v>0</v>
      </c>
      <c r="O434" s="117">
        <v>0</v>
      </c>
      <c r="P434" s="118">
        <f t="shared" si="34"/>
        <v>0</v>
      </c>
    </row>
    <row r="435" spans="1:16" x14ac:dyDescent="0.2">
      <c r="A435" s="112" t="s">
        <v>341</v>
      </c>
      <c r="B435" s="112" t="s">
        <v>129</v>
      </c>
      <c r="C435" s="112" t="s">
        <v>164</v>
      </c>
      <c r="D435" s="112" t="s">
        <v>165</v>
      </c>
      <c r="E435" s="127">
        <v>16149.74</v>
      </c>
      <c r="G435" s="117">
        <f t="shared" si="31"/>
        <v>16149.74</v>
      </c>
      <c r="H435" s="117">
        <f t="shared" si="30"/>
        <v>0</v>
      </c>
      <c r="I435" s="117"/>
      <c r="J435" s="113">
        <f t="shared" si="32"/>
        <v>16149.74</v>
      </c>
      <c r="L435" s="114">
        <f t="shared" si="33"/>
        <v>0.2299997408010728</v>
      </c>
      <c r="N435" s="117">
        <v>20543.160388376607</v>
      </c>
      <c r="O435" s="117">
        <v>0</v>
      </c>
      <c r="P435" s="118">
        <f t="shared" si="34"/>
        <v>20543.160388376607</v>
      </c>
    </row>
    <row r="436" spans="1:16" x14ac:dyDescent="0.2">
      <c r="A436" s="112" t="s">
        <v>341</v>
      </c>
      <c r="B436" s="112" t="s">
        <v>134</v>
      </c>
      <c r="C436" s="112" t="s">
        <v>164</v>
      </c>
      <c r="D436" s="112" t="s">
        <v>165</v>
      </c>
      <c r="E436" s="127">
        <v>14043.27</v>
      </c>
      <c r="G436" s="117">
        <f t="shared" si="31"/>
        <v>14043.27</v>
      </c>
      <c r="H436" s="117">
        <f t="shared" si="30"/>
        <v>0</v>
      </c>
      <c r="I436" s="117"/>
      <c r="J436" s="113">
        <f t="shared" si="32"/>
        <v>14043.27</v>
      </c>
      <c r="L436" s="114">
        <f t="shared" si="33"/>
        <v>0.20000002848339862</v>
      </c>
      <c r="N436" s="117">
        <v>17863.640404568596</v>
      </c>
      <c r="O436" s="117">
        <v>0</v>
      </c>
      <c r="P436" s="118">
        <f t="shared" si="34"/>
        <v>17863.640404568596</v>
      </c>
    </row>
    <row r="437" spans="1:16" x14ac:dyDescent="0.2">
      <c r="A437" s="112" t="s">
        <v>341</v>
      </c>
      <c r="B437" s="112" t="s">
        <v>138</v>
      </c>
      <c r="C437" s="112" t="s">
        <v>164</v>
      </c>
      <c r="D437" s="112" t="s">
        <v>165</v>
      </c>
      <c r="E437" s="127">
        <v>28086.550000000003</v>
      </c>
      <c r="G437" s="117">
        <f t="shared" si="31"/>
        <v>28086.550000000003</v>
      </c>
      <c r="H437" s="117">
        <f t="shared" si="30"/>
        <v>0</v>
      </c>
      <c r="I437" s="117"/>
      <c r="J437" s="113">
        <f t="shared" si="32"/>
        <v>28086.550000000003</v>
      </c>
      <c r="L437" s="114">
        <f t="shared" si="33"/>
        <v>0.40000019938379022</v>
      </c>
      <c r="N437" s="117">
        <v>35727.293529565126</v>
      </c>
      <c r="O437" s="117">
        <v>0</v>
      </c>
      <c r="P437" s="118">
        <f t="shared" si="34"/>
        <v>35727.293529565126</v>
      </c>
    </row>
    <row r="438" spans="1:16" x14ac:dyDescent="0.2">
      <c r="A438" s="112" t="s">
        <v>341</v>
      </c>
      <c r="B438" s="112" t="s">
        <v>139</v>
      </c>
      <c r="C438" s="112" t="s">
        <v>164</v>
      </c>
      <c r="D438" s="112" t="s">
        <v>165</v>
      </c>
      <c r="E438" s="127">
        <v>11936.779999999999</v>
      </c>
      <c r="G438" s="117">
        <f t="shared" si="31"/>
        <v>11936.779999999999</v>
      </c>
      <c r="H438" s="117">
        <f t="shared" si="30"/>
        <v>0</v>
      </c>
      <c r="I438" s="117"/>
      <c r="J438" s="113">
        <f t="shared" si="32"/>
        <v>11936.779999999999</v>
      </c>
      <c r="L438" s="114">
        <f t="shared" si="33"/>
        <v>0.17000003133173844</v>
      </c>
      <c r="N438" s="117">
        <v>15184.094979904698</v>
      </c>
      <c r="O438" s="117">
        <v>0</v>
      </c>
      <c r="P438" s="118">
        <f t="shared" si="34"/>
        <v>15184.094979904698</v>
      </c>
    </row>
    <row r="439" spans="1:16" x14ac:dyDescent="0.2">
      <c r="A439" s="112" t="s">
        <v>342</v>
      </c>
      <c r="B439" s="112"/>
      <c r="C439" s="112"/>
      <c r="D439" s="112"/>
      <c r="E439" s="127">
        <v>70216.34</v>
      </c>
      <c r="G439" s="117">
        <f t="shared" si="31"/>
        <v>0</v>
      </c>
      <c r="H439" s="117">
        <f t="shared" si="30"/>
        <v>0</v>
      </c>
      <c r="I439" s="117"/>
      <c r="J439" s="113">
        <f t="shared" si="32"/>
        <v>0</v>
      </c>
      <c r="L439" s="114">
        <f t="shared" si="33"/>
        <v>0</v>
      </c>
      <c r="N439" s="117">
        <v>0</v>
      </c>
      <c r="O439" s="117">
        <v>0</v>
      </c>
      <c r="P439" s="118">
        <f t="shared" si="34"/>
        <v>0</v>
      </c>
    </row>
    <row r="440" spans="1:16" x14ac:dyDescent="0.2">
      <c r="A440" s="112" t="s">
        <v>343</v>
      </c>
      <c r="B440" s="112" t="s">
        <v>129</v>
      </c>
      <c r="C440" s="112" t="s">
        <v>164</v>
      </c>
      <c r="D440" s="112" t="s">
        <v>165</v>
      </c>
      <c r="E440" s="127">
        <v>13369.69</v>
      </c>
      <c r="G440" s="117">
        <f t="shared" si="31"/>
        <v>13369.69</v>
      </c>
      <c r="H440" s="117">
        <f t="shared" si="30"/>
        <v>0</v>
      </c>
      <c r="I440" s="117"/>
      <c r="J440" s="113">
        <f t="shared" si="32"/>
        <v>13369.69</v>
      </c>
      <c r="L440" s="114">
        <f t="shared" si="33"/>
        <v>0.22076537182654804</v>
      </c>
      <c r="N440" s="117">
        <v>19204.321012611887</v>
      </c>
      <c r="O440" s="117">
        <v>0</v>
      </c>
      <c r="P440" s="118">
        <f t="shared" si="34"/>
        <v>19204.321012611887</v>
      </c>
    </row>
    <row r="441" spans="1:16" x14ac:dyDescent="0.2">
      <c r="A441" s="112" t="s">
        <v>343</v>
      </c>
      <c r="B441" s="112" t="s">
        <v>129</v>
      </c>
      <c r="C441" s="112" t="s">
        <v>166</v>
      </c>
      <c r="D441" s="112" t="s">
        <v>167</v>
      </c>
      <c r="E441" s="127">
        <v>559.26</v>
      </c>
      <c r="G441" s="117">
        <f t="shared" si="31"/>
        <v>559.26</v>
      </c>
      <c r="H441" s="117">
        <f t="shared" si="30"/>
        <v>0</v>
      </c>
      <c r="I441" s="117"/>
      <c r="J441" s="113">
        <f t="shared" si="32"/>
        <v>559.26</v>
      </c>
      <c r="L441" s="114">
        <f t="shared" si="33"/>
        <v>9.2347123865785408E-3</v>
      </c>
      <c r="N441" s="117">
        <v>803.32517579041269</v>
      </c>
      <c r="O441" s="117">
        <v>0</v>
      </c>
      <c r="P441" s="118">
        <f t="shared" si="34"/>
        <v>803.32517579041269</v>
      </c>
    </row>
    <row r="442" spans="1:16" x14ac:dyDescent="0.2">
      <c r="A442" s="112" t="s">
        <v>343</v>
      </c>
      <c r="B442" s="112" t="s">
        <v>134</v>
      </c>
      <c r="C442" s="112" t="s">
        <v>164</v>
      </c>
      <c r="D442" s="112" t="s">
        <v>165</v>
      </c>
      <c r="E442" s="127">
        <v>11625.81</v>
      </c>
      <c r="G442" s="117">
        <f t="shared" si="31"/>
        <v>11625.81</v>
      </c>
      <c r="H442" s="117">
        <f t="shared" si="30"/>
        <v>0</v>
      </c>
      <c r="I442" s="117"/>
      <c r="J442" s="113">
        <f t="shared" si="32"/>
        <v>11625.81</v>
      </c>
      <c r="L442" s="114">
        <f t="shared" si="33"/>
        <v>0.19196976649681483</v>
      </c>
      <c r="N442" s="117">
        <v>16699.398959260339</v>
      </c>
      <c r="O442" s="117">
        <v>0</v>
      </c>
      <c r="P442" s="118">
        <f t="shared" si="34"/>
        <v>16699.398959260339</v>
      </c>
    </row>
    <row r="443" spans="1:16" x14ac:dyDescent="0.2">
      <c r="A443" s="112" t="s">
        <v>343</v>
      </c>
      <c r="B443" s="112" t="s">
        <v>134</v>
      </c>
      <c r="C443" s="112" t="s">
        <v>166</v>
      </c>
      <c r="D443" s="112" t="s">
        <v>167</v>
      </c>
      <c r="E443" s="127">
        <v>486.32000000000005</v>
      </c>
      <c r="G443" s="117">
        <f t="shared" si="31"/>
        <v>486.32000000000005</v>
      </c>
      <c r="H443" s="117">
        <f t="shared" si="30"/>
        <v>0</v>
      </c>
      <c r="I443" s="117"/>
      <c r="J443" s="113">
        <f t="shared" si="32"/>
        <v>486.32000000000005</v>
      </c>
      <c r="L443" s="114">
        <f t="shared" si="33"/>
        <v>8.030299552696199E-3</v>
      </c>
      <c r="N443" s="117">
        <v>698.55362352106988</v>
      </c>
      <c r="O443" s="117">
        <v>0</v>
      </c>
      <c r="P443" s="118">
        <f t="shared" si="34"/>
        <v>698.55362352106988</v>
      </c>
    </row>
    <row r="444" spans="1:16" x14ac:dyDescent="0.2">
      <c r="A444" s="112" t="s">
        <v>343</v>
      </c>
      <c r="B444" s="112" t="s">
        <v>138</v>
      </c>
      <c r="C444" s="112" t="s">
        <v>164</v>
      </c>
      <c r="D444" s="112" t="s">
        <v>165</v>
      </c>
      <c r="E444" s="127">
        <v>23251.61</v>
      </c>
      <c r="G444" s="117">
        <f t="shared" si="31"/>
        <v>23251.61</v>
      </c>
      <c r="H444" s="117">
        <f t="shared" si="30"/>
        <v>0</v>
      </c>
      <c r="I444" s="117"/>
      <c r="J444" s="113">
        <f t="shared" si="32"/>
        <v>23251.61</v>
      </c>
      <c r="L444" s="114">
        <f t="shared" si="33"/>
        <v>0.38393936786985206</v>
      </c>
      <c r="N444" s="117">
        <v>33398.78355444716</v>
      </c>
      <c r="O444" s="117">
        <v>0</v>
      </c>
      <c r="P444" s="118">
        <f t="shared" si="34"/>
        <v>33398.78355444716</v>
      </c>
    </row>
    <row r="445" spans="1:16" x14ac:dyDescent="0.2">
      <c r="A445" s="112" t="s">
        <v>343</v>
      </c>
      <c r="B445" s="112" t="s">
        <v>138</v>
      </c>
      <c r="C445" s="112" t="s">
        <v>166</v>
      </c>
      <c r="D445" s="112" t="s">
        <v>167</v>
      </c>
      <c r="E445" s="127">
        <v>972.62</v>
      </c>
      <c r="G445" s="117">
        <f t="shared" si="31"/>
        <v>972.62</v>
      </c>
      <c r="H445" s="117">
        <f t="shared" si="30"/>
        <v>0</v>
      </c>
      <c r="I445" s="117"/>
      <c r="J445" s="113">
        <f t="shared" si="32"/>
        <v>972.62</v>
      </c>
      <c r="L445" s="114">
        <f t="shared" si="33"/>
        <v>1.6060268857837179E-2</v>
      </c>
      <c r="N445" s="117">
        <v>1397.0785188950958</v>
      </c>
      <c r="O445" s="117">
        <v>0</v>
      </c>
      <c r="P445" s="118">
        <f t="shared" si="34"/>
        <v>1397.0785188950958</v>
      </c>
    </row>
    <row r="446" spans="1:16" x14ac:dyDescent="0.2">
      <c r="A446" s="112" t="s">
        <v>343</v>
      </c>
      <c r="B446" s="112" t="s">
        <v>139</v>
      </c>
      <c r="C446" s="112" t="s">
        <v>164</v>
      </c>
      <c r="D446" s="112" t="s">
        <v>165</v>
      </c>
      <c r="E446" s="127">
        <v>9881.94</v>
      </c>
      <c r="G446" s="117">
        <f t="shared" si="31"/>
        <v>9881.94</v>
      </c>
      <c r="H446" s="117">
        <f t="shared" si="30"/>
        <v>0</v>
      </c>
      <c r="I446" s="117"/>
      <c r="J446" s="113">
        <f t="shared" si="32"/>
        <v>9881.94</v>
      </c>
      <c r="L446" s="114">
        <f t="shared" si="33"/>
        <v>0.16317432629085926</v>
      </c>
      <c r="N446" s="117">
        <v>14194.491269982318</v>
      </c>
      <c r="O446" s="117">
        <v>0</v>
      </c>
      <c r="P446" s="118">
        <f t="shared" si="34"/>
        <v>14194.491269982318</v>
      </c>
    </row>
    <row r="447" spans="1:16" x14ac:dyDescent="0.2">
      <c r="A447" s="112" t="s">
        <v>343</v>
      </c>
      <c r="B447" s="112" t="s">
        <v>139</v>
      </c>
      <c r="C447" s="112" t="s">
        <v>166</v>
      </c>
      <c r="D447" s="112" t="s">
        <v>167</v>
      </c>
      <c r="E447" s="127">
        <v>413.37999999999988</v>
      </c>
      <c r="G447" s="117">
        <f t="shared" si="31"/>
        <v>413.37999999999988</v>
      </c>
      <c r="H447" s="117">
        <f t="shared" si="30"/>
        <v>0</v>
      </c>
      <c r="I447" s="117"/>
      <c r="J447" s="113">
        <f t="shared" si="32"/>
        <v>413.37999999999988</v>
      </c>
      <c r="L447" s="114">
        <f t="shared" si="33"/>
        <v>6.8258867188138537E-3</v>
      </c>
      <c r="N447" s="117">
        <v>593.78207125172673</v>
      </c>
      <c r="O447" s="117">
        <v>0</v>
      </c>
      <c r="P447" s="118">
        <f t="shared" si="34"/>
        <v>593.78207125172673</v>
      </c>
    </row>
    <row r="448" spans="1:16" x14ac:dyDescent="0.2">
      <c r="A448" s="112" t="s">
        <v>344</v>
      </c>
      <c r="B448" s="112"/>
      <c r="C448" s="112"/>
      <c r="D448" s="112"/>
      <c r="E448" s="127">
        <v>60560.630000000005</v>
      </c>
      <c r="G448" s="117">
        <f t="shared" si="31"/>
        <v>0</v>
      </c>
      <c r="H448" s="117">
        <f t="shared" si="30"/>
        <v>0</v>
      </c>
      <c r="I448" s="117"/>
      <c r="J448" s="113">
        <f t="shared" si="32"/>
        <v>0</v>
      </c>
      <c r="L448" s="114">
        <f t="shared" si="33"/>
        <v>0</v>
      </c>
      <c r="N448" s="117">
        <v>0</v>
      </c>
      <c r="O448" s="117">
        <v>0</v>
      </c>
      <c r="P448" s="118">
        <f t="shared" si="34"/>
        <v>0</v>
      </c>
    </row>
    <row r="449" spans="1:16" x14ac:dyDescent="0.2">
      <c r="A449" s="112" t="s">
        <v>345</v>
      </c>
      <c r="B449" s="112" t="s">
        <v>133</v>
      </c>
      <c r="C449" s="112" t="s">
        <v>164</v>
      </c>
      <c r="D449" s="112" t="s">
        <v>165</v>
      </c>
      <c r="E449" s="127">
        <v>115557.1</v>
      </c>
      <c r="G449" s="117">
        <f t="shared" si="31"/>
        <v>115557.1</v>
      </c>
      <c r="H449" s="117">
        <f t="shared" si="30"/>
        <v>0</v>
      </c>
      <c r="I449" s="117"/>
      <c r="J449" s="113">
        <f t="shared" si="32"/>
        <v>115557.1</v>
      </c>
      <c r="L449" s="114">
        <f t="shared" si="33"/>
        <v>0.8002869082560502</v>
      </c>
      <c r="N449" s="117">
        <v>145730.20972321017</v>
      </c>
      <c r="O449" s="117">
        <v>0</v>
      </c>
      <c r="P449" s="118">
        <f t="shared" si="34"/>
        <v>145730.20972321017</v>
      </c>
    </row>
    <row r="450" spans="1:16" x14ac:dyDescent="0.2">
      <c r="A450" s="112" t="s">
        <v>345</v>
      </c>
      <c r="B450" s="112" t="s">
        <v>133</v>
      </c>
      <c r="C450" s="112" t="s">
        <v>166</v>
      </c>
      <c r="D450" s="112" t="s">
        <v>167</v>
      </c>
      <c r="E450" s="127">
        <v>28837.490000000005</v>
      </c>
      <c r="G450" s="117">
        <f t="shared" si="31"/>
        <v>28837.490000000005</v>
      </c>
      <c r="H450" s="117">
        <f t="shared" si="30"/>
        <v>0</v>
      </c>
      <c r="I450" s="117"/>
      <c r="J450" s="113">
        <f t="shared" si="32"/>
        <v>28837.490000000005</v>
      </c>
      <c r="L450" s="114">
        <f t="shared" si="33"/>
        <v>0.19971309174394969</v>
      </c>
      <c r="N450" s="117">
        <v>36367.245851539854</v>
      </c>
      <c r="O450" s="117">
        <v>0</v>
      </c>
      <c r="P450" s="118">
        <f t="shared" si="34"/>
        <v>36367.245851539854</v>
      </c>
    </row>
    <row r="451" spans="1:16" x14ac:dyDescent="0.2">
      <c r="A451" s="112" t="s">
        <v>346</v>
      </c>
      <c r="B451" s="112"/>
      <c r="C451" s="112"/>
      <c r="D451" s="112"/>
      <c r="E451" s="127">
        <v>144394.59000000003</v>
      </c>
      <c r="G451" s="117">
        <f t="shared" si="31"/>
        <v>0</v>
      </c>
      <c r="H451" s="117">
        <f t="shared" si="30"/>
        <v>0</v>
      </c>
      <c r="I451" s="117"/>
      <c r="J451" s="113">
        <f t="shared" si="32"/>
        <v>0</v>
      </c>
      <c r="L451" s="114">
        <f t="shared" si="33"/>
        <v>0</v>
      </c>
      <c r="N451" s="117">
        <v>0</v>
      </c>
      <c r="O451" s="117">
        <v>0</v>
      </c>
      <c r="P451" s="118">
        <f t="shared" si="34"/>
        <v>0</v>
      </c>
    </row>
    <row r="452" spans="1:16" x14ac:dyDescent="0.2">
      <c r="A452" s="112" t="s">
        <v>347</v>
      </c>
      <c r="B452" s="112" t="s">
        <v>87</v>
      </c>
      <c r="C452" s="112" t="s">
        <v>164</v>
      </c>
      <c r="D452" s="112" t="s">
        <v>165</v>
      </c>
      <c r="E452" s="127">
        <v>13163.68</v>
      </c>
      <c r="G452" s="117">
        <f t="shared" si="31"/>
        <v>13163.68</v>
      </c>
      <c r="H452" s="117">
        <f t="shared" si="30"/>
        <v>0</v>
      </c>
      <c r="I452" s="117"/>
      <c r="J452" s="113">
        <f t="shared" si="32"/>
        <v>13163.68</v>
      </c>
      <c r="L452" s="114">
        <f t="shared" si="33"/>
        <v>0.24553653200129075</v>
      </c>
      <c r="N452" s="117">
        <v>18615.350334277759</v>
      </c>
      <c r="O452" s="117">
        <v>0</v>
      </c>
      <c r="P452" s="118">
        <f t="shared" si="34"/>
        <v>18615.350334277759</v>
      </c>
    </row>
    <row r="453" spans="1:16" x14ac:dyDescent="0.2">
      <c r="A453" s="112" t="s">
        <v>347</v>
      </c>
      <c r="B453" s="112" t="s">
        <v>87</v>
      </c>
      <c r="C453" s="112" t="s">
        <v>166</v>
      </c>
      <c r="D453" s="112" t="s">
        <v>167</v>
      </c>
      <c r="E453" s="127">
        <v>239.33999999999997</v>
      </c>
      <c r="G453" s="117">
        <f t="shared" si="31"/>
        <v>239.33999999999997</v>
      </c>
      <c r="H453" s="117">
        <f t="shared" ref="H453:H516" si="35">IFERROR(IF(RIGHT($A453,5)="total",0,IF($A453="101516",-$E453,0)),0)</f>
        <v>0</v>
      </c>
      <c r="I453" s="117"/>
      <c r="J453" s="113">
        <f t="shared" si="32"/>
        <v>239.33999999999997</v>
      </c>
      <c r="L453" s="114">
        <f t="shared" si="33"/>
        <v>4.4643073645962922E-3</v>
      </c>
      <c r="N453" s="117">
        <v>338.4614294031789</v>
      </c>
      <c r="O453" s="117">
        <v>0</v>
      </c>
      <c r="P453" s="118">
        <f t="shared" si="34"/>
        <v>338.4614294031789</v>
      </c>
    </row>
    <row r="454" spans="1:16" x14ac:dyDescent="0.2">
      <c r="A454" s="112" t="s">
        <v>347</v>
      </c>
      <c r="B454" s="112" t="s">
        <v>121</v>
      </c>
      <c r="C454" s="112" t="s">
        <v>164</v>
      </c>
      <c r="D454" s="112" t="s">
        <v>165</v>
      </c>
      <c r="E454" s="127">
        <v>7898.1900000000014</v>
      </c>
      <c r="G454" s="117">
        <f t="shared" ref="G454:G517" si="36">IFERROR(IF(RIGHT($A454,5)="total",0,$E454),0)</f>
        <v>7898.1900000000014</v>
      </c>
      <c r="H454" s="117">
        <f t="shared" si="35"/>
        <v>0</v>
      </c>
      <c r="I454" s="117"/>
      <c r="J454" s="113">
        <f t="shared" ref="J454:J517" si="37">SUM(G454:I454)</f>
        <v>7898.1900000000014</v>
      </c>
      <c r="L454" s="114">
        <f t="shared" ref="L454:L517" si="38">IFERROR(IF(OR(RIGHT($A454,5)="total",RIGHT($B454,5)="total"),0,IF($C454="515044",$E454/SUMIFS($E:$E,$A:$A,$A454,$C:$C,"515044"),$E454/(SUMIFS($E:$E,$A:$A,$A454,$C:$C,"515042")+SUMIFS($E:$E,$A:$A,$A454,$C:$C,"515040")))),0)</f>
        <v>0.14732158345441965</v>
      </c>
      <c r="N454" s="117">
        <v>11169.184745959281</v>
      </c>
      <c r="O454" s="117">
        <v>0</v>
      </c>
      <c r="P454" s="118">
        <f t="shared" ref="P454:P517" si="39">SUM(N454:O454)</f>
        <v>11169.184745959281</v>
      </c>
    </row>
    <row r="455" spans="1:16" x14ac:dyDescent="0.2">
      <c r="A455" s="112" t="s">
        <v>347</v>
      </c>
      <c r="B455" s="112" t="s">
        <v>121</v>
      </c>
      <c r="C455" s="112" t="s">
        <v>166</v>
      </c>
      <c r="D455" s="112" t="s">
        <v>167</v>
      </c>
      <c r="E455" s="127">
        <v>143.60000000000002</v>
      </c>
      <c r="G455" s="117">
        <f t="shared" si="36"/>
        <v>143.60000000000002</v>
      </c>
      <c r="H455" s="117">
        <f t="shared" si="35"/>
        <v>0</v>
      </c>
      <c r="I455" s="117"/>
      <c r="J455" s="113">
        <f t="shared" si="37"/>
        <v>143.60000000000002</v>
      </c>
      <c r="L455" s="114">
        <f t="shared" si="38"/>
        <v>2.6785098084567047E-3</v>
      </c>
      <c r="N455" s="117">
        <v>203.07120106249062</v>
      </c>
      <c r="O455" s="117">
        <v>0</v>
      </c>
      <c r="P455" s="118">
        <f t="shared" si="39"/>
        <v>203.07120106249062</v>
      </c>
    </row>
    <row r="456" spans="1:16" x14ac:dyDescent="0.2">
      <c r="A456" s="112" t="s">
        <v>347</v>
      </c>
      <c r="B456" s="112" t="s">
        <v>122</v>
      </c>
      <c r="C456" s="112" t="s">
        <v>164</v>
      </c>
      <c r="D456" s="112" t="s">
        <v>165</v>
      </c>
      <c r="E456" s="127">
        <v>13163.68</v>
      </c>
      <c r="G456" s="117">
        <f t="shared" si="36"/>
        <v>13163.68</v>
      </c>
      <c r="H456" s="117">
        <f t="shared" si="35"/>
        <v>0</v>
      </c>
      <c r="I456" s="117"/>
      <c r="J456" s="113">
        <f t="shared" si="37"/>
        <v>13163.68</v>
      </c>
      <c r="L456" s="114">
        <f t="shared" si="38"/>
        <v>0.24553653200129075</v>
      </c>
      <c r="N456" s="117">
        <v>18615.350334277759</v>
      </c>
      <c r="O456" s="117">
        <v>0</v>
      </c>
      <c r="P456" s="118">
        <f t="shared" si="39"/>
        <v>18615.350334277759</v>
      </c>
    </row>
    <row r="457" spans="1:16" x14ac:dyDescent="0.2">
      <c r="A457" s="112" t="s">
        <v>347</v>
      </c>
      <c r="B457" s="112" t="s">
        <v>122</v>
      </c>
      <c r="C457" s="112" t="s">
        <v>166</v>
      </c>
      <c r="D457" s="112" t="s">
        <v>167</v>
      </c>
      <c r="E457" s="127">
        <v>239.33999999999997</v>
      </c>
      <c r="G457" s="117">
        <f t="shared" si="36"/>
        <v>239.33999999999997</v>
      </c>
      <c r="H457" s="117">
        <f t="shared" si="35"/>
        <v>0</v>
      </c>
      <c r="I457" s="117"/>
      <c r="J457" s="113">
        <f t="shared" si="37"/>
        <v>239.33999999999997</v>
      </c>
      <c r="L457" s="114">
        <f t="shared" si="38"/>
        <v>4.4643073645962922E-3</v>
      </c>
      <c r="N457" s="117">
        <v>338.4614294031789</v>
      </c>
      <c r="O457" s="117">
        <v>0</v>
      </c>
      <c r="P457" s="118">
        <f t="shared" si="39"/>
        <v>338.4614294031789</v>
      </c>
    </row>
    <row r="458" spans="1:16" x14ac:dyDescent="0.2">
      <c r="A458" s="112" t="s">
        <v>347</v>
      </c>
      <c r="B458" s="112" t="s">
        <v>125</v>
      </c>
      <c r="C458" s="112" t="s">
        <v>164</v>
      </c>
      <c r="D458" s="112" t="s">
        <v>165</v>
      </c>
      <c r="E458" s="127">
        <v>18429.059999999998</v>
      </c>
      <c r="G458" s="117">
        <f t="shared" si="36"/>
        <v>18429.059999999998</v>
      </c>
      <c r="H458" s="117">
        <f t="shared" si="35"/>
        <v>0</v>
      </c>
      <c r="I458" s="117"/>
      <c r="J458" s="113">
        <f t="shared" si="37"/>
        <v>18429.059999999998</v>
      </c>
      <c r="L458" s="114">
        <f t="shared" si="38"/>
        <v>0.34374942876488235</v>
      </c>
      <c r="N458" s="117">
        <v>26061.360366662273</v>
      </c>
      <c r="O458" s="117">
        <v>0</v>
      </c>
      <c r="P458" s="118">
        <f t="shared" si="39"/>
        <v>26061.360366662273</v>
      </c>
    </row>
    <row r="459" spans="1:16" x14ac:dyDescent="0.2">
      <c r="A459" s="112" t="s">
        <v>347</v>
      </c>
      <c r="B459" s="112" t="s">
        <v>125</v>
      </c>
      <c r="C459" s="112" t="s">
        <v>166</v>
      </c>
      <c r="D459" s="112" t="s">
        <v>167</v>
      </c>
      <c r="E459" s="127">
        <v>335.01</v>
      </c>
      <c r="G459" s="117">
        <f t="shared" si="36"/>
        <v>335.01</v>
      </c>
      <c r="H459" s="117">
        <f t="shared" si="35"/>
        <v>0</v>
      </c>
      <c r="I459" s="117"/>
      <c r="J459" s="113">
        <f t="shared" si="37"/>
        <v>335.01</v>
      </c>
      <c r="L459" s="114">
        <f t="shared" si="38"/>
        <v>6.2487992404671351E-3</v>
      </c>
      <c r="N459" s="117">
        <v>473.75266760407368</v>
      </c>
      <c r="O459" s="117">
        <v>0</v>
      </c>
      <c r="P459" s="118">
        <f t="shared" si="39"/>
        <v>473.75266760407368</v>
      </c>
    </row>
    <row r="460" spans="1:16" x14ac:dyDescent="0.2">
      <c r="A460" s="112" t="s">
        <v>348</v>
      </c>
      <c r="B460" s="112"/>
      <c r="C460" s="112"/>
      <c r="D460" s="112"/>
      <c r="E460" s="127">
        <v>53611.9</v>
      </c>
      <c r="G460" s="117">
        <f t="shared" si="36"/>
        <v>0</v>
      </c>
      <c r="H460" s="117">
        <f t="shared" si="35"/>
        <v>0</v>
      </c>
      <c r="I460" s="117"/>
      <c r="J460" s="113">
        <f t="shared" si="37"/>
        <v>0</v>
      </c>
      <c r="L460" s="114">
        <f t="shared" si="38"/>
        <v>0</v>
      </c>
      <c r="N460" s="117">
        <v>0</v>
      </c>
      <c r="O460" s="117">
        <v>0</v>
      </c>
      <c r="P460" s="118">
        <f t="shared" si="39"/>
        <v>0</v>
      </c>
    </row>
    <row r="461" spans="1:16" x14ac:dyDescent="0.2">
      <c r="A461" s="112" t="s">
        <v>349</v>
      </c>
      <c r="B461" s="112" t="s">
        <v>143</v>
      </c>
      <c r="C461" s="112" t="s">
        <v>164</v>
      </c>
      <c r="D461" s="112" t="s">
        <v>165</v>
      </c>
      <c r="E461" s="127">
        <v>51620.380000000005</v>
      </c>
      <c r="G461" s="117">
        <f t="shared" si="36"/>
        <v>51620.380000000005</v>
      </c>
      <c r="H461" s="117">
        <f t="shared" si="35"/>
        <v>0</v>
      </c>
      <c r="I461" s="117"/>
      <c r="J461" s="113">
        <f t="shared" si="37"/>
        <v>51620.380000000005</v>
      </c>
      <c r="L461" s="114">
        <f t="shared" si="38"/>
        <v>0.95552474155948552</v>
      </c>
      <c r="N461" s="117">
        <v>69533.64759931415</v>
      </c>
      <c r="O461" s="117">
        <v>0</v>
      </c>
      <c r="P461" s="118">
        <f t="shared" si="39"/>
        <v>69533.64759931415</v>
      </c>
    </row>
    <row r="462" spans="1:16" x14ac:dyDescent="0.2">
      <c r="A462" s="112" t="s">
        <v>349</v>
      </c>
      <c r="B462" s="112" t="s">
        <v>143</v>
      </c>
      <c r="C462" s="112" t="s">
        <v>166</v>
      </c>
      <c r="D462" s="112" t="s">
        <v>167</v>
      </c>
      <c r="E462" s="127">
        <v>2402.69</v>
      </c>
      <c r="G462" s="117">
        <f t="shared" si="36"/>
        <v>2402.69</v>
      </c>
      <c r="H462" s="117">
        <f t="shared" si="35"/>
        <v>0</v>
      </c>
      <c r="I462" s="117"/>
      <c r="J462" s="113">
        <f t="shared" si="37"/>
        <v>2402.69</v>
      </c>
      <c r="L462" s="114">
        <f t="shared" si="38"/>
        <v>4.4475258440514392E-2</v>
      </c>
      <c r="N462" s="117">
        <v>3236.469777060845</v>
      </c>
      <c r="O462" s="117">
        <v>0</v>
      </c>
      <c r="P462" s="118">
        <f t="shared" si="39"/>
        <v>3236.469777060845</v>
      </c>
    </row>
    <row r="463" spans="1:16" x14ac:dyDescent="0.2">
      <c r="A463" s="112" t="s">
        <v>350</v>
      </c>
      <c r="B463" s="112"/>
      <c r="C463" s="112"/>
      <c r="D463" s="112"/>
      <c r="E463" s="127">
        <v>54023.070000000007</v>
      </c>
      <c r="G463" s="117">
        <f t="shared" si="36"/>
        <v>0</v>
      </c>
      <c r="H463" s="117">
        <f t="shared" si="35"/>
        <v>0</v>
      </c>
      <c r="I463" s="117"/>
      <c r="J463" s="113">
        <f t="shared" si="37"/>
        <v>0</v>
      </c>
      <c r="L463" s="114">
        <f t="shared" si="38"/>
        <v>0</v>
      </c>
      <c r="N463" s="117">
        <v>0</v>
      </c>
      <c r="O463" s="117">
        <v>0</v>
      </c>
      <c r="P463" s="118">
        <f t="shared" si="39"/>
        <v>0</v>
      </c>
    </row>
    <row r="464" spans="1:16" x14ac:dyDescent="0.2">
      <c r="A464" s="112" t="s">
        <v>351</v>
      </c>
      <c r="B464" s="112" t="s">
        <v>87</v>
      </c>
      <c r="C464" s="112" t="s">
        <v>164</v>
      </c>
      <c r="D464" s="112" t="s">
        <v>165</v>
      </c>
      <c r="E464" s="127">
        <v>3767.51</v>
      </c>
      <c r="G464" s="117">
        <f t="shared" si="36"/>
        <v>3767.51</v>
      </c>
      <c r="H464" s="117">
        <f t="shared" si="35"/>
        <v>0</v>
      </c>
      <c r="I464" s="117"/>
      <c r="J464" s="113">
        <f t="shared" si="37"/>
        <v>3767.51</v>
      </c>
      <c r="L464" s="114">
        <f t="shared" si="38"/>
        <v>0.25</v>
      </c>
      <c r="N464" s="117">
        <v>5786.8307336000007</v>
      </c>
      <c r="O464" s="117">
        <v>0</v>
      </c>
      <c r="P464" s="118">
        <f t="shared" si="39"/>
        <v>5786.8307336000007</v>
      </c>
    </row>
    <row r="465" spans="1:16" x14ac:dyDescent="0.2">
      <c r="A465" s="112" t="s">
        <v>351</v>
      </c>
      <c r="B465" s="112" t="s">
        <v>121</v>
      </c>
      <c r="C465" s="112" t="s">
        <v>164</v>
      </c>
      <c r="D465" s="112" t="s">
        <v>165</v>
      </c>
      <c r="E465" s="127">
        <v>2260.52</v>
      </c>
      <c r="G465" s="117">
        <f t="shared" si="36"/>
        <v>2260.52</v>
      </c>
      <c r="H465" s="117">
        <f t="shared" si="35"/>
        <v>0</v>
      </c>
      <c r="I465" s="117"/>
      <c r="J465" s="113">
        <f t="shared" si="37"/>
        <v>2260.52</v>
      </c>
      <c r="L465" s="114">
        <f t="shared" si="38"/>
        <v>0.15000092899554346</v>
      </c>
      <c r="N465" s="117">
        <v>3472.1199439198494</v>
      </c>
      <c r="O465" s="117">
        <v>0</v>
      </c>
      <c r="P465" s="118">
        <f t="shared" si="39"/>
        <v>3472.1199439198494</v>
      </c>
    </row>
    <row r="466" spans="1:16" x14ac:dyDescent="0.2">
      <c r="A466" s="112" t="s">
        <v>351</v>
      </c>
      <c r="B466" s="112" t="s">
        <v>122</v>
      </c>
      <c r="C466" s="112" t="s">
        <v>164</v>
      </c>
      <c r="D466" s="112" t="s">
        <v>165</v>
      </c>
      <c r="E466" s="127">
        <v>3767.51</v>
      </c>
      <c r="G466" s="117">
        <f t="shared" si="36"/>
        <v>3767.51</v>
      </c>
      <c r="H466" s="117">
        <f t="shared" si="35"/>
        <v>0</v>
      </c>
      <c r="I466" s="117"/>
      <c r="J466" s="113">
        <f t="shared" si="37"/>
        <v>3767.51</v>
      </c>
      <c r="L466" s="114">
        <f t="shared" si="38"/>
        <v>0.25</v>
      </c>
      <c r="N466" s="117">
        <v>5786.8307336000007</v>
      </c>
      <c r="O466" s="117">
        <v>0</v>
      </c>
      <c r="P466" s="118">
        <f t="shared" si="39"/>
        <v>5786.8307336000007</v>
      </c>
    </row>
    <row r="467" spans="1:16" x14ac:dyDescent="0.2">
      <c r="A467" s="112" t="s">
        <v>351</v>
      </c>
      <c r="B467" s="112" t="s">
        <v>125</v>
      </c>
      <c r="C467" s="112" t="s">
        <v>164</v>
      </c>
      <c r="D467" s="112" t="s">
        <v>165</v>
      </c>
      <c r="E467" s="127">
        <v>5274.5000000000009</v>
      </c>
      <c r="G467" s="117">
        <f t="shared" si="36"/>
        <v>5274.5000000000009</v>
      </c>
      <c r="H467" s="117">
        <f t="shared" si="35"/>
        <v>0</v>
      </c>
      <c r="I467" s="117"/>
      <c r="J467" s="113">
        <f t="shared" si="37"/>
        <v>5274.5000000000009</v>
      </c>
      <c r="L467" s="114">
        <f t="shared" si="38"/>
        <v>0.34999907100445654</v>
      </c>
      <c r="N467" s="117">
        <v>8101.5415232801515</v>
      </c>
      <c r="O467" s="117">
        <v>0</v>
      </c>
      <c r="P467" s="118">
        <f t="shared" si="39"/>
        <v>8101.5415232801515</v>
      </c>
    </row>
    <row r="468" spans="1:16" x14ac:dyDescent="0.2">
      <c r="A468" s="112" t="s">
        <v>352</v>
      </c>
      <c r="B468" s="112"/>
      <c r="C468" s="112"/>
      <c r="D468" s="112"/>
      <c r="E468" s="127">
        <v>15070.04</v>
      </c>
      <c r="G468" s="117">
        <f t="shared" si="36"/>
        <v>0</v>
      </c>
      <c r="H468" s="117">
        <f t="shared" si="35"/>
        <v>0</v>
      </c>
      <c r="I468" s="117"/>
      <c r="J468" s="113">
        <f t="shared" si="37"/>
        <v>0</v>
      </c>
      <c r="L468" s="114">
        <f t="shared" si="38"/>
        <v>0</v>
      </c>
      <c r="N468" s="117">
        <v>0</v>
      </c>
      <c r="O468" s="117">
        <v>0</v>
      </c>
      <c r="P468" s="118">
        <f t="shared" si="39"/>
        <v>0</v>
      </c>
    </row>
    <row r="469" spans="1:16" x14ac:dyDescent="0.2">
      <c r="A469" s="112" t="s">
        <v>353</v>
      </c>
      <c r="B469" s="112" t="s">
        <v>129</v>
      </c>
      <c r="C469" s="112" t="s">
        <v>164</v>
      </c>
      <c r="D469" s="112" t="s">
        <v>165</v>
      </c>
      <c r="E469" s="127">
        <v>17460.7</v>
      </c>
      <c r="G469" s="117">
        <f t="shared" si="36"/>
        <v>17460.7</v>
      </c>
      <c r="H469" s="117">
        <f t="shared" si="35"/>
        <v>0</v>
      </c>
      <c r="I469" s="117"/>
      <c r="J469" s="113">
        <f t="shared" si="37"/>
        <v>17460.7</v>
      </c>
      <c r="L469" s="114">
        <f t="shared" si="38"/>
        <v>0.22304800896755012</v>
      </c>
      <c r="N469" s="117">
        <v>20101.181618691779</v>
      </c>
      <c r="O469" s="117">
        <v>0</v>
      </c>
      <c r="P469" s="118">
        <f t="shared" si="39"/>
        <v>20101.181618691779</v>
      </c>
    </row>
    <row r="470" spans="1:16" x14ac:dyDescent="0.2">
      <c r="A470" s="112" t="s">
        <v>353</v>
      </c>
      <c r="B470" s="112" t="s">
        <v>129</v>
      </c>
      <c r="C470" s="112" t="s">
        <v>166</v>
      </c>
      <c r="D470" s="112" t="s">
        <v>167</v>
      </c>
      <c r="E470" s="127">
        <v>544.22</v>
      </c>
      <c r="G470" s="117">
        <f t="shared" si="36"/>
        <v>544.22</v>
      </c>
      <c r="H470" s="117">
        <f t="shared" si="35"/>
        <v>0</v>
      </c>
      <c r="I470" s="117"/>
      <c r="J470" s="113">
        <f t="shared" si="37"/>
        <v>544.22</v>
      </c>
      <c r="L470" s="114">
        <f t="shared" si="38"/>
        <v>6.9520229681696681E-3</v>
      </c>
      <c r="N470" s="117">
        <v>626.51927245324873</v>
      </c>
      <c r="O470" s="117">
        <v>0</v>
      </c>
      <c r="P470" s="118">
        <f t="shared" si="39"/>
        <v>626.51927245324873</v>
      </c>
    </row>
    <row r="471" spans="1:16" x14ac:dyDescent="0.2">
      <c r="A471" s="112" t="s">
        <v>353</v>
      </c>
      <c r="B471" s="112" t="s">
        <v>134</v>
      </c>
      <c r="C471" s="112" t="s">
        <v>164</v>
      </c>
      <c r="D471" s="112" t="s">
        <v>165</v>
      </c>
      <c r="E471" s="127">
        <v>15183.2</v>
      </c>
      <c r="G471" s="117">
        <f t="shared" si="36"/>
        <v>15183.2</v>
      </c>
      <c r="H471" s="117">
        <f t="shared" si="35"/>
        <v>0</v>
      </c>
      <c r="I471" s="117"/>
      <c r="J471" s="113">
        <f t="shared" si="37"/>
        <v>15183.2</v>
      </c>
      <c r="L471" s="114">
        <f t="shared" si="38"/>
        <v>0.1939545682450364</v>
      </c>
      <c r="N471" s="117">
        <v>17479.268342788149</v>
      </c>
      <c r="O471" s="117">
        <v>0</v>
      </c>
      <c r="P471" s="118">
        <f t="shared" si="39"/>
        <v>17479.268342788149</v>
      </c>
    </row>
    <row r="472" spans="1:16" x14ac:dyDescent="0.2">
      <c r="A472" s="112" t="s">
        <v>353</v>
      </c>
      <c r="B472" s="112" t="s">
        <v>134</v>
      </c>
      <c r="C472" s="112" t="s">
        <v>166</v>
      </c>
      <c r="D472" s="112" t="s">
        <v>167</v>
      </c>
      <c r="E472" s="127">
        <v>473.24999999999994</v>
      </c>
      <c r="G472" s="117">
        <f t="shared" si="36"/>
        <v>473.24999999999994</v>
      </c>
      <c r="H472" s="117">
        <f t="shared" si="35"/>
        <v>0</v>
      </c>
      <c r="I472" s="117"/>
      <c r="J472" s="113">
        <f t="shared" si="37"/>
        <v>473.24999999999994</v>
      </c>
      <c r="L472" s="114">
        <f t="shared" si="38"/>
        <v>6.0454317549636085E-3</v>
      </c>
      <c r="N472" s="117">
        <v>544.81688598085316</v>
      </c>
      <c r="O472" s="117">
        <v>0</v>
      </c>
      <c r="P472" s="118">
        <f t="shared" si="39"/>
        <v>544.81688598085316</v>
      </c>
    </row>
    <row r="473" spans="1:16" x14ac:dyDescent="0.2">
      <c r="A473" s="112" t="s">
        <v>353</v>
      </c>
      <c r="B473" s="112" t="s">
        <v>138</v>
      </c>
      <c r="C473" s="112" t="s">
        <v>164</v>
      </c>
      <c r="D473" s="112" t="s">
        <v>165</v>
      </c>
      <c r="E473" s="127">
        <v>30366.42</v>
      </c>
      <c r="G473" s="117">
        <f t="shared" si="36"/>
        <v>30366.42</v>
      </c>
      <c r="H473" s="117">
        <f t="shared" si="35"/>
        <v>0</v>
      </c>
      <c r="I473" s="117"/>
      <c r="J473" s="113">
        <f t="shared" si="37"/>
        <v>30366.42</v>
      </c>
      <c r="L473" s="114">
        <f t="shared" si="38"/>
        <v>0.38790939197583102</v>
      </c>
      <c r="N473" s="117">
        <v>34958.559710061701</v>
      </c>
      <c r="O473" s="117">
        <v>0</v>
      </c>
      <c r="P473" s="118">
        <f t="shared" si="39"/>
        <v>34958.559710061701</v>
      </c>
    </row>
    <row r="474" spans="1:16" x14ac:dyDescent="0.2">
      <c r="A474" s="112" t="s">
        <v>353</v>
      </c>
      <c r="B474" s="112" t="s">
        <v>138</v>
      </c>
      <c r="C474" s="112" t="s">
        <v>166</v>
      </c>
      <c r="D474" s="112" t="s">
        <v>167</v>
      </c>
      <c r="E474" s="127">
        <v>946.44999999999993</v>
      </c>
      <c r="G474" s="117">
        <f t="shared" si="36"/>
        <v>946.44999999999993</v>
      </c>
      <c r="H474" s="117">
        <f t="shared" si="35"/>
        <v>0</v>
      </c>
      <c r="I474" s="117"/>
      <c r="J474" s="113">
        <f t="shared" si="37"/>
        <v>946.44999999999993</v>
      </c>
      <c r="L474" s="114">
        <f t="shared" si="38"/>
        <v>1.2090224795531554E-2</v>
      </c>
      <c r="N474" s="117">
        <v>1089.5762107481851</v>
      </c>
      <c r="O474" s="117">
        <v>0</v>
      </c>
      <c r="P474" s="118">
        <f t="shared" si="39"/>
        <v>1089.5762107481851</v>
      </c>
    </row>
    <row r="475" spans="1:16" x14ac:dyDescent="0.2">
      <c r="A475" s="112" t="s">
        <v>353</v>
      </c>
      <c r="B475" s="112" t="s">
        <v>139</v>
      </c>
      <c r="C475" s="112" t="s">
        <v>164</v>
      </c>
      <c r="D475" s="112" t="s">
        <v>165</v>
      </c>
      <c r="E475" s="127">
        <v>12905.73</v>
      </c>
      <c r="G475" s="117">
        <f t="shared" si="36"/>
        <v>12905.73</v>
      </c>
      <c r="H475" s="117">
        <f t="shared" si="35"/>
        <v>0</v>
      </c>
      <c r="I475" s="117"/>
      <c r="J475" s="113">
        <f t="shared" si="37"/>
        <v>12905.73</v>
      </c>
      <c r="L475" s="114">
        <f t="shared" si="38"/>
        <v>0.16486151075116007</v>
      </c>
      <c r="N475" s="117">
        <v>14857.38960361263</v>
      </c>
      <c r="O475" s="117">
        <v>0</v>
      </c>
      <c r="P475" s="118">
        <f t="shared" si="39"/>
        <v>14857.38960361263</v>
      </c>
    </row>
    <row r="476" spans="1:16" x14ac:dyDescent="0.2">
      <c r="A476" s="112" t="s">
        <v>353</v>
      </c>
      <c r="B476" s="112" t="s">
        <v>139</v>
      </c>
      <c r="C476" s="112" t="s">
        <v>166</v>
      </c>
      <c r="D476" s="112" t="s">
        <v>167</v>
      </c>
      <c r="E476" s="127">
        <v>402.28000000000009</v>
      </c>
      <c r="G476" s="117">
        <f t="shared" si="36"/>
        <v>402.28000000000009</v>
      </c>
      <c r="H476" s="117">
        <f t="shared" si="35"/>
        <v>0</v>
      </c>
      <c r="I476" s="117"/>
      <c r="J476" s="113">
        <f t="shared" si="37"/>
        <v>402.28000000000009</v>
      </c>
      <c r="L476" s="114">
        <f t="shared" si="38"/>
        <v>5.1388405417575516E-3</v>
      </c>
      <c r="N476" s="117">
        <v>463.11449950845787</v>
      </c>
      <c r="O476" s="117">
        <v>0</v>
      </c>
      <c r="P476" s="118">
        <f t="shared" si="39"/>
        <v>463.11449950845787</v>
      </c>
    </row>
    <row r="477" spans="1:16" x14ac:dyDescent="0.2">
      <c r="A477" s="112" t="s">
        <v>354</v>
      </c>
      <c r="B477" s="112"/>
      <c r="C477" s="112"/>
      <c r="D477" s="112"/>
      <c r="E477" s="127">
        <v>78282.25</v>
      </c>
      <c r="G477" s="117">
        <f t="shared" si="36"/>
        <v>0</v>
      </c>
      <c r="H477" s="117">
        <f t="shared" si="35"/>
        <v>0</v>
      </c>
      <c r="I477" s="117"/>
      <c r="J477" s="113">
        <f t="shared" si="37"/>
        <v>0</v>
      </c>
      <c r="L477" s="114">
        <f t="shared" si="38"/>
        <v>0</v>
      </c>
      <c r="N477" s="117">
        <v>0</v>
      </c>
      <c r="O477" s="117">
        <v>0</v>
      </c>
      <c r="P477" s="118">
        <f t="shared" si="39"/>
        <v>0</v>
      </c>
    </row>
    <row r="478" spans="1:16" x14ac:dyDescent="0.2">
      <c r="A478" s="112" t="s">
        <v>355</v>
      </c>
      <c r="B478" s="112" t="s">
        <v>88</v>
      </c>
      <c r="C478" s="112" t="s">
        <v>164</v>
      </c>
      <c r="D478" s="112" t="s">
        <v>165</v>
      </c>
      <c r="E478" s="127">
        <v>1087.9599999999996</v>
      </c>
      <c r="G478" s="117">
        <f t="shared" si="36"/>
        <v>1087.9599999999996</v>
      </c>
      <c r="H478" s="117">
        <f t="shared" si="35"/>
        <v>0</v>
      </c>
      <c r="I478" s="117"/>
      <c r="J478" s="113">
        <f t="shared" si="37"/>
        <v>1087.9599999999996</v>
      </c>
      <c r="L478" s="114">
        <f t="shared" si="38"/>
        <v>3.4551443528543446E-2</v>
      </c>
      <c r="N478" s="117">
        <v>1368.2758552884768</v>
      </c>
      <c r="O478" s="117">
        <v>0</v>
      </c>
      <c r="P478" s="118">
        <f t="shared" si="39"/>
        <v>1368.2758552884768</v>
      </c>
    </row>
    <row r="479" spans="1:16" x14ac:dyDescent="0.2">
      <c r="A479" s="112" t="s">
        <v>355</v>
      </c>
      <c r="B479" s="112" t="s">
        <v>88</v>
      </c>
      <c r="C479" s="112" t="s">
        <v>166</v>
      </c>
      <c r="D479" s="112" t="s">
        <v>167</v>
      </c>
      <c r="E479" s="127">
        <v>3635.2900000000004</v>
      </c>
      <c r="G479" s="117">
        <f t="shared" si="36"/>
        <v>3635.2900000000004</v>
      </c>
      <c r="H479" s="117">
        <f t="shared" si="35"/>
        <v>0</v>
      </c>
      <c r="I479" s="117"/>
      <c r="J479" s="113">
        <f t="shared" si="37"/>
        <v>3635.2900000000004</v>
      </c>
      <c r="L479" s="114">
        <f t="shared" si="38"/>
        <v>0.11544957272774621</v>
      </c>
      <c r="N479" s="117">
        <v>4571.9323632961223</v>
      </c>
      <c r="O479" s="117">
        <v>0</v>
      </c>
      <c r="P479" s="118">
        <f t="shared" si="39"/>
        <v>4571.9323632961223</v>
      </c>
    </row>
    <row r="480" spans="1:16" x14ac:dyDescent="0.2">
      <c r="A480" s="112" t="s">
        <v>355</v>
      </c>
      <c r="B480" s="112" t="s">
        <v>132</v>
      </c>
      <c r="C480" s="112" t="s">
        <v>164</v>
      </c>
      <c r="D480" s="112" t="s">
        <v>165</v>
      </c>
      <c r="E480" s="127">
        <v>6164.9400000000005</v>
      </c>
      <c r="G480" s="117">
        <f t="shared" si="36"/>
        <v>6164.9400000000005</v>
      </c>
      <c r="H480" s="117">
        <f t="shared" si="35"/>
        <v>0</v>
      </c>
      <c r="I480" s="117"/>
      <c r="J480" s="113">
        <f t="shared" si="37"/>
        <v>6164.9400000000005</v>
      </c>
      <c r="L480" s="114">
        <f t="shared" si="38"/>
        <v>0.19578622032690424</v>
      </c>
      <c r="N480" s="117">
        <v>7753.35357118106</v>
      </c>
      <c r="O480" s="117">
        <v>0</v>
      </c>
      <c r="P480" s="118">
        <f t="shared" si="39"/>
        <v>7753.35357118106</v>
      </c>
    </row>
    <row r="481" spans="1:16" x14ac:dyDescent="0.2">
      <c r="A481" s="112" t="s">
        <v>355</v>
      </c>
      <c r="B481" s="112" t="s">
        <v>132</v>
      </c>
      <c r="C481" s="112" t="s">
        <v>166</v>
      </c>
      <c r="D481" s="112" t="s">
        <v>167</v>
      </c>
      <c r="E481" s="127">
        <v>20599.93</v>
      </c>
      <c r="G481" s="117">
        <f t="shared" si="36"/>
        <v>20599.93</v>
      </c>
      <c r="H481" s="117">
        <f t="shared" si="35"/>
        <v>0</v>
      </c>
      <c r="I481" s="117"/>
      <c r="J481" s="113">
        <f t="shared" si="37"/>
        <v>20599.93</v>
      </c>
      <c r="L481" s="114">
        <f t="shared" si="38"/>
        <v>0.65421276341680601</v>
      </c>
      <c r="N481" s="117">
        <v>25907.558034884336</v>
      </c>
      <c r="O481" s="117">
        <v>0</v>
      </c>
      <c r="P481" s="118">
        <f t="shared" si="39"/>
        <v>25907.558034884336</v>
      </c>
    </row>
    <row r="482" spans="1:16" x14ac:dyDescent="0.2">
      <c r="A482" s="112" t="s">
        <v>356</v>
      </c>
      <c r="B482" s="112"/>
      <c r="C482" s="112"/>
      <c r="D482" s="112"/>
      <c r="E482" s="127">
        <v>31488.120000000003</v>
      </c>
      <c r="G482" s="117">
        <f t="shared" si="36"/>
        <v>0</v>
      </c>
      <c r="H482" s="117">
        <f t="shared" si="35"/>
        <v>0</v>
      </c>
      <c r="I482" s="117"/>
      <c r="J482" s="113">
        <f t="shared" si="37"/>
        <v>0</v>
      </c>
      <c r="L482" s="114">
        <f t="shared" si="38"/>
        <v>0</v>
      </c>
      <c r="N482" s="117">
        <v>0</v>
      </c>
      <c r="O482" s="117">
        <v>0</v>
      </c>
      <c r="P482" s="118">
        <f t="shared" si="39"/>
        <v>0</v>
      </c>
    </row>
    <row r="483" spans="1:16" x14ac:dyDescent="0.2">
      <c r="A483" s="112" t="s">
        <v>357</v>
      </c>
      <c r="B483" s="112" t="s">
        <v>87</v>
      </c>
      <c r="C483" s="112" t="s">
        <v>166</v>
      </c>
      <c r="D483" s="112" t="s">
        <v>167</v>
      </c>
      <c r="E483" s="127">
        <v>441.04</v>
      </c>
      <c r="G483" s="117">
        <f t="shared" si="36"/>
        <v>441.04</v>
      </c>
      <c r="H483" s="117">
        <f t="shared" si="35"/>
        <v>0</v>
      </c>
      <c r="I483" s="117"/>
      <c r="J483" s="113">
        <f t="shared" si="37"/>
        <v>441.04</v>
      </c>
      <c r="L483" s="114">
        <f t="shared" si="38"/>
        <v>0.13001361923909135</v>
      </c>
      <c r="N483" s="117">
        <v>556.07954855319826</v>
      </c>
      <c r="O483" s="117">
        <v>0</v>
      </c>
      <c r="P483" s="118">
        <f t="shared" si="39"/>
        <v>556.07954855319826</v>
      </c>
    </row>
    <row r="484" spans="1:16" x14ac:dyDescent="0.2">
      <c r="A484" s="112" t="s">
        <v>357</v>
      </c>
      <c r="B484" s="112" t="s">
        <v>88</v>
      </c>
      <c r="C484" s="112" t="s">
        <v>166</v>
      </c>
      <c r="D484" s="112" t="s">
        <v>167</v>
      </c>
      <c r="E484" s="127">
        <v>983.74000000000024</v>
      </c>
      <c r="G484" s="117">
        <f t="shared" si="36"/>
        <v>983.74000000000024</v>
      </c>
      <c r="H484" s="117">
        <f t="shared" si="35"/>
        <v>0</v>
      </c>
      <c r="I484" s="117"/>
      <c r="J484" s="113">
        <f t="shared" si="37"/>
        <v>983.74000000000024</v>
      </c>
      <c r="L484" s="114">
        <f t="shared" si="38"/>
        <v>0.28999546025363626</v>
      </c>
      <c r="N484" s="117">
        <v>1240.3357860822675</v>
      </c>
      <c r="O484" s="117">
        <v>0</v>
      </c>
      <c r="P484" s="118">
        <f t="shared" si="39"/>
        <v>1240.3357860822675</v>
      </c>
    </row>
    <row r="485" spans="1:16" x14ac:dyDescent="0.2">
      <c r="A485" s="112" t="s">
        <v>357</v>
      </c>
      <c r="B485" s="112" t="s">
        <v>135</v>
      </c>
      <c r="C485" s="112" t="s">
        <v>166</v>
      </c>
      <c r="D485" s="112" t="s">
        <v>167</v>
      </c>
      <c r="E485" s="127">
        <v>1967.48</v>
      </c>
      <c r="G485" s="117">
        <f t="shared" si="36"/>
        <v>1967.48</v>
      </c>
      <c r="H485" s="117">
        <f t="shared" si="35"/>
        <v>0</v>
      </c>
      <c r="I485" s="117"/>
      <c r="J485" s="113">
        <f t="shared" si="37"/>
        <v>1967.48</v>
      </c>
      <c r="L485" s="114">
        <f t="shared" si="38"/>
        <v>0.57999092050727241</v>
      </c>
      <c r="N485" s="117">
        <v>2480.6715721645346</v>
      </c>
      <c r="O485" s="117">
        <v>0</v>
      </c>
      <c r="P485" s="118">
        <f t="shared" si="39"/>
        <v>2480.6715721645346</v>
      </c>
    </row>
    <row r="486" spans="1:16" x14ac:dyDescent="0.2">
      <c r="A486" s="112" t="s">
        <v>358</v>
      </c>
      <c r="B486" s="112"/>
      <c r="C486" s="112"/>
      <c r="D486" s="112"/>
      <c r="E486" s="127">
        <v>3392.26</v>
      </c>
      <c r="G486" s="117">
        <f t="shared" si="36"/>
        <v>0</v>
      </c>
      <c r="H486" s="117">
        <f t="shared" si="35"/>
        <v>0</v>
      </c>
      <c r="I486" s="117"/>
      <c r="J486" s="113">
        <f t="shared" si="37"/>
        <v>0</v>
      </c>
      <c r="L486" s="114">
        <f t="shared" si="38"/>
        <v>0</v>
      </c>
      <c r="N486" s="117">
        <v>0</v>
      </c>
      <c r="O486" s="117">
        <v>0</v>
      </c>
      <c r="P486" s="118">
        <f t="shared" si="39"/>
        <v>0</v>
      </c>
    </row>
    <row r="487" spans="1:16" x14ac:dyDescent="0.2">
      <c r="A487" s="112" t="s">
        <v>359</v>
      </c>
      <c r="B487" s="112" t="s">
        <v>87</v>
      </c>
      <c r="C487" s="112" t="s">
        <v>166</v>
      </c>
      <c r="D487" s="112" t="s">
        <v>167</v>
      </c>
      <c r="E487" s="127">
        <v>371.19</v>
      </c>
      <c r="G487" s="117">
        <f t="shared" si="36"/>
        <v>371.19</v>
      </c>
      <c r="H487" s="117">
        <f t="shared" si="35"/>
        <v>0</v>
      </c>
      <c r="I487" s="117"/>
      <c r="J487" s="113">
        <f t="shared" si="37"/>
        <v>371.19</v>
      </c>
      <c r="L487" s="114">
        <f t="shared" si="38"/>
        <v>0.1300017161249199</v>
      </c>
      <c r="N487" s="117">
        <v>467.47365670976109</v>
      </c>
      <c r="O487" s="117">
        <v>0</v>
      </c>
      <c r="P487" s="118">
        <f t="shared" si="39"/>
        <v>467.47365670976109</v>
      </c>
    </row>
    <row r="488" spans="1:16" x14ac:dyDescent="0.2">
      <c r="A488" s="112" t="s">
        <v>359</v>
      </c>
      <c r="B488" s="112" t="s">
        <v>88</v>
      </c>
      <c r="C488" s="112" t="s">
        <v>166</v>
      </c>
      <c r="D488" s="112" t="s">
        <v>167</v>
      </c>
      <c r="E488" s="127">
        <v>828.04</v>
      </c>
      <c r="G488" s="117">
        <f t="shared" si="36"/>
        <v>828.04</v>
      </c>
      <c r="H488" s="117">
        <f t="shared" si="35"/>
        <v>0</v>
      </c>
      <c r="I488" s="117"/>
      <c r="J488" s="113">
        <f t="shared" si="37"/>
        <v>828.04</v>
      </c>
      <c r="L488" s="114">
        <f t="shared" si="38"/>
        <v>0.29000409768603325</v>
      </c>
      <c r="N488" s="117">
        <v>1042.8268183462662</v>
      </c>
      <c r="O488" s="117">
        <v>0</v>
      </c>
      <c r="P488" s="118">
        <f t="shared" si="39"/>
        <v>1042.8268183462662</v>
      </c>
    </row>
    <row r="489" spans="1:16" x14ac:dyDescent="0.2">
      <c r="A489" s="112" t="s">
        <v>359</v>
      </c>
      <c r="B489" s="112" t="s">
        <v>135</v>
      </c>
      <c r="C489" s="112" t="s">
        <v>166</v>
      </c>
      <c r="D489" s="112" t="s">
        <v>167</v>
      </c>
      <c r="E489" s="127">
        <v>1656.0399999999997</v>
      </c>
      <c r="G489" s="117">
        <f t="shared" si="36"/>
        <v>1656.0399999999997</v>
      </c>
      <c r="H489" s="117">
        <f t="shared" si="35"/>
        <v>0</v>
      </c>
      <c r="I489" s="117"/>
      <c r="J489" s="113">
        <f t="shared" si="37"/>
        <v>1656.0399999999997</v>
      </c>
      <c r="L489" s="114">
        <f t="shared" si="38"/>
        <v>0.57999418618904697</v>
      </c>
      <c r="N489" s="117">
        <v>2085.6032610189732</v>
      </c>
      <c r="O489" s="117">
        <v>0</v>
      </c>
      <c r="P489" s="118">
        <f t="shared" si="39"/>
        <v>2085.6032610189732</v>
      </c>
    </row>
    <row r="490" spans="1:16" x14ac:dyDescent="0.2">
      <c r="A490" s="112" t="s">
        <v>360</v>
      </c>
      <c r="B490" s="112"/>
      <c r="C490" s="112"/>
      <c r="D490" s="112"/>
      <c r="E490" s="127">
        <v>2855.2699999999995</v>
      </c>
      <c r="G490" s="117">
        <f t="shared" si="36"/>
        <v>0</v>
      </c>
      <c r="H490" s="117">
        <f t="shared" si="35"/>
        <v>0</v>
      </c>
      <c r="I490" s="117"/>
      <c r="J490" s="113">
        <f t="shared" si="37"/>
        <v>0</v>
      </c>
      <c r="L490" s="114">
        <f t="shared" si="38"/>
        <v>0</v>
      </c>
      <c r="N490" s="117">
        <v>0</v>
      </c>
      <c r="O490" s="117">
        <v>0</v>
      </c>
      <c r="P490" s="118">
        <f t="shared" si="39"/>
        <v>0</v>
      </c>
    </row>
    <row r="491" spans="1:16" x14ac:dyDescent="0.2">
      <c r="A491" s="112" t="s">
        <v>361</v>
      </c>
      <c r="B491" s="112" t="s">
        <v>87</v>
      </c>
      <c r="C491" s="112" t="s">
        <v>166</v>
      </c>
      <c r="D491" s="112" t="s">
        <v>167</v>
      </c>
      <c r="E491" s="127">
        <v>384.51000000000005</v>
      </c>
      <c r="G491" s="117">
        <f t="shared" si="36"/>
        <v>384.51000000000005</v>
      </c>
      <c r="H491" s="117">
        <f t="shared" si="35"/>
        <v>0</v>
      </c>
      <c r="I491" s="117"/>
      <c r="J491" s="113">
        <f t="shared" si="37"/>
        <v>384.51000000000005</v>
      </c>
      <c r="L491" s="114">
        <f t="shared" si="38"/>
        <v>0.1299889791144076</v>
      </c>
      <c r="N491" s="117">
        <v>483.69068003328312</v>
      </c>
      <c r="O491" s="117">
        <v>0</v>
      </c>
      <c r="P491" s="118">
        <f t="shared" si="39"/>
        <v>483.69068003328312</v>
      </c>
    </row>
    <row r="492" spans="1:16" x14ac:dyDescent="0.2">
      <c r="A492" s="112" t="s">
        <v>361</v>
      </c>
      <c r="B492" s="112" t="s">
        <v>88</v>
      </c>
      <c r="C492" s="112" t="s">
        <v>166</v>
      </c>
      <c r="D492" s="112" t="s">
        <v>167</v>
      </c>
      <c r="E492" s="127">
        <v>857.84000000000026</v>
      </c>
      <c r="G492" s="117">
        <f t="shared" si="36"/>
        <v>857.84000000000026</v>
      </c>
      <c r="H492" s="117">
        <f t="shared" si="35"/>
        <v>0</v>
      </c>
      <c r="I492" s="117"/>
      <c r="J492" s="113">
        <f t="shared" si="37"/>
        <v>857.84000000000026</v>
      </c>
      <c r="L492" s="114">
        <f t="shared" si="38"/>
        <v>0.29000480050844829</v>
      </c>
      <c r="N492" s="117">
        <v>1079.1116302820517</v>
      </c>
      <c r="O492" s="117">
        <v>0</v>
      </c>
      <c r="P492" s="118">
        <f t="shared" si="39"/>
        <v>1079.1116302820517</v>
      </c>
    </row>
    <row r="493" spans="1:16" x14ac:dyDescent="0.2">
      <c r="A493" s="112" t="s">
        <v>361</v>
      </c>
      <c r="B493" s="112" t="s">
        <v>135</v>
      </c>
      <c r="C493" s="112" t="s">
        <v>166</v>
      </c>
      <c r="D493" s="112" t="s">
        <v>167</v>
      </c>
      <c r="E493" s="127">
        <v>1715.6700000000003</v>
      </c>
      <c r="G493" s="117">
        <f t="shared" si="36"/>
        <v>1715.6700000000003</v>
      </c>
      <c r="H493" s="117">
        <f t="shared" si="35"/>
        <v>0</v>
      </c>
      <c r="I493" s="117"/>
      <c r="J493" s="113">
        <f t="shared" si="37"/>
        <v>1715.6700000000003</v>
      </c>
      <c r="L493" s="114">
        <f t="shared" si="38"/>
        <v>0.58000622037714422</v>
      </c>
      <c r="N493" s="117">
        <v>2158.2106811596655</v>
      </c>
      <c r="O493" s="117">
        <v>0</v>
      </c>
      <c r="P493" s="118">
        <f t="shared" si="39"/>
        <v>2158.2106811596655</v>
      </c>
    </row>
    <row r="494" spans="1:16" x14ac:dyDescent="0.2">
      <c r="A494" s="112" t="s">
        <v>362</v>
      </c>
      <c r="B494" s="112"/>
      <c r="C494" s="112"/>
      <c r="D494" s="112"/>
      <c r="E494" s="127">
        <v>2958.0200000000004</v>
      </c>
      <c r="G494" s="117">
        <f t="shared" si="36"/>
        <v>0</v>
      </c>
      <c r="H494" s="117">
        <f t="shared" si="35"/>
        <v>0</v>
      </c>
      <c r="I494" s="117"/>
      <c r="J494" s="113">
        <f t="shared" si="37"/>
        <v>0</v>
      </c>
      <c r="L494" s="114">
        <f t="shared" si="38"/>
        <v>0</v>
      </c>
      <c r="N494" s="117">
        <v>0</v>
      </c>
      <c r="O494" s="117">
        <v>0</v>
      </c>
      <c r="P494" s="118">
        <f t="shared" si="39"/>
        <v>0</v>
      </c>
    </row>
    <row r="495" spans="1:16" x14ac:dyDescent="0.2">
      <c r="A495" s="112" t="s">
        <v>363</v>
      </c>
      <c r="B495" s="112" t="s">
        <v>87</v>
      </c>
      <c r="C495" s="112" t="s">
        <v>166</v>
      </c>
      <c r="D495" s="112" t="s">
        <v>167</v>
      </c>
      <c r="E495" s="127">
        <v>437.65999999999997</v>
      </c>
      <c r="G495" s="117">
        <f t="shared" si="36"/>
        <v>437.65999999999997</v>
      </c>
      <c r="H495" s="117">
        <f t="shared" si="35"/>
        <v>0</v>
      </c>
      <c r="I495" s="117"/>
      <c r="J495" s="113">
        <f t="shared" si="37"/>
        <v>437.65999999999997</v>
      </c>
      <c r="L495" s="114">
        <f t="shared" si="38"/>
        <v>0.12998901066262733</v>
      </c>
      <c r="N495" s="117">
        <v>550.35733463800273</v>
      </c>
      <c r="O495" s="117">
        <v>0</v>
      </c>
      <c r="P495" s="118">
        <f t="shared" si="39"/>
        <v>550.35733463800273</v>
      </c>
    </row>
    <row r="496" spans="1:16" x14ac:dyDescent="0.2">
      <c r="A496" s="112" t="s">
        <v>363</v>
      </c>
      <c r="B496" s="112" t="s">
        <v>88</v>
      </c>
      <c r="C496" s="112" t="s">
        <v>166</v>
      </c>
      <c r="D496" s="112" t="s">
        <v>167</v>
      </c>
      <c r="E496" s="127">
        <v>976.44</v>
      </c>
      <c r="G496" s="117">
        <f t="shared" si="36"/>
        <v>976.44</v>
      </c>
      <c r="H496" s="117">
        <f t="shared" si="35"/>
        <v>0</v>
      </c>
      <c r="I496" s="117"/>
      <c r="J496" s="113">
        <f t="shared" si="37"/>
        <v>976.44</v>
      </c>
      <c r="L496" s="114">
        <f t="shared" si="38"/>
        <v>0.290011583355609</v>
      </c>
      <c r="N496" s="117">
        <v>1227.8730426219702</v>
      </c>
      <c r="O496" s="117">
        <v>0</v>
      </c>
      <c r="P496" s="118">
        <f t="shared" si="39"/>
        <v>1227.8730426219702</v>
      </c>
    </row>
    <row r="497" spans="1:16" x14ac:dyDescent="0.2">
      <c r="A497" s="112" t="s">
        <v>363</v>
      </c>
      <c r="B497" s="112" t="s">
        <v>135</v>
      </c>
      <c r="C497" s="112" t="s">
        <v>166</v>
      </c>
      <c r="D497" s="112" t="s">
        <v>167</v>
      </c>
      <c r="E497" s="127">
        <v>1952.8000000000002</v>
      </c>
      <c r="G497" s="117">
        <f t="shared" si="36"/>
        <v>1952.8000000000002</v>
      </c>
      <c r="H497" s="117">
        <f t="shared" si="35"/>
        <v>0</v>
      </c>
      <c r="I497" s="117"/>
      <c r="J497" s="113">
        <f t="shared" si="37"/>
        <v>1952.8000000000002</v>
      </c>
      <c r="L497" s="114">
        <f t="shared" si="38"/>
        <v>0.57999940598176369</v>
      </c>
      <c r="N497" s="117">
        <v>2455.6454852650277</v>
      </c>
      <c r="O497" s="117">
        <v>0</v>
      </c>
      <c r="P497" s="118">
        <f t="shared" si="39"/>
        <v>2455.6454852650277</v>
      </c>
    </row>
    <row r="498" spans="1:16" x14ac:dyDescent="0.2">
      <c r="A498" s="112" t="s">
        <v>364</v>
      </c>
      <c r="B498" s="112"/>
      <c r="C498" s="112"/>
      <c r="D498" s="112"/>
      <c r="E498" s="127">
        <v>3366.9</v>
      </c>
      <c r="G498" s="117">
        <f t="shared" si="36"/>
        <v>0</v>
      </c>
      <c r="H498" s="117">
        <f t="shared" si="35"/>
        <v>0</v>
      </c>
      <c r="I498" s="117"/>
      <c r="J498" s="113">
        <f t="shared" si="37"/>
        <v>0</v>
      </c>
      <c r="L498" s="114">
        <f t="shared" si="38"/>
        <v>0</v>
      </c>
      <c r="N498" s="117">
        <v>0</v>
      </c>
      <c r="O498" s="117">
        <v>0</v>
      </c>
      <c r="P498" s="118">
        <f t="shared" si="39"/>
        <v>0</v>
      </c>
    </row>
    <row r="499" spans="1:16" x14ac:dyDescent="0.2">
      <c r="A499" s="112" t="s">
        <v>365</v>
      </c>
      <c r="B499" s="112" t="s">
        <v>87</v>
      </c>
      <c r="C499" s="112" t="s">
        <v>164</v>
      </c>
      <c r="D499" s="112" t="s">
        <v>165</v>
      </c>
      <c r="E499" s="127">
        <v>36736.449999999997</v>
      </c>
      <c r="G499" s="117">
        <f t="shared" si="36"/>
        <v>36736.449999999997</v>
      </c>
      <c r="H499" s="117">
        <f t="shared" si="35"/>
        <v>0</v>
      </c>
      <c r="I499" s="117"/>
      <c r="J499" s="113">
        <f t="shared" si="37"/>
        <v>36736.449999999997</v>
      </c>
      <c r="L499" s="114">
        <f t="shared" si="38"/>
        <v>0.12842546146217115</v>
      </c>
      <c r="N499" s="117">
        <v>46404.325082447926</v>
      </c>
      <c r="O499" s="117">
        <v>0</v>
      </c>
      <c r="P499" s="118">
        <f t="shared" si="39"/>
        <v>46404.325082447926</v>
      </c>
    </row>
    <row r="500" spans="1:16" x14ac:dyDescent="0.2">
      <c r="A500" s="112" t="s">
        <v>365</v>
      </c>
      <c r="B500" s="112" t="s">
        <v>87</v>
      </c>
      <c r="C500" s="112" t="s">
        <v>166</v>
      </c>
      <c r="D500" s="112" t="s">
        <v>167</v>
      </c>
      <c r="E500" s="127">
        <v>450.42000000000007</v>
      </c>
      <c r="G500" s="117">
        <f t="shared" si="36"/>
        <v>450.42000000000007</v>
      </c>
      <c r="H500" s="117">
        <f t="shared" si="35"/>
        <v>0</v>
      </c>
      <c r="I500" s="117"/>
      <c r="J500" s="113">
        <f t="shared" si="37"/>
        <v>450.42000000000007</v>
      </c>
      <c r="L500" s="114">
        <f t="shared" si="38"/>
        <v>1.5746049591561281E-3</v>
      </c>
      <c r="N500" s="117">
        <v>568.95633910288552</v>
      </c>
      <c r="O500" s="117">
        <v>0</v>
      </c>
      <c r="P500" s="118">
        <f t="shared" si="39"/>
        <v>568.95633910288552</v>
      </c>
    </row>
    <row r="501" spans="1:16" x14ac:dyDescent="0.2">
      <c r="A501" s="112" t="s">
        <v>365</v>
      </c>
      <c r="B501" s="112" t="s">
        <v>87</v>
      </c>
      <c r="C501" s="112" t="s">
        <v>168</v>
      </c>
      <c r="D501" s="112" t="s">
        <v>169</v>
      </c>
      <c r="E501" s="127">
        <v>1356.26</v>
      </c>
      <c r="G501" s="117">
        <f t="shared" si="36"/>
        <v>1356.26</v>
      </c>
      <c r="H501" s="117">
        <f t="shared" si="35"/>
        <v>0</v>
      </c>
      <c r="I501" s="117"/>
      <c r="J501" s="113">
        <f t="shared" si="37"/>
        <v>1356.26</v>
      </c>
      <c r="L501" s="114">
        <f t="shared" si="38"/>
        <v>0.13000011502229517</v>
      </c>
      <c r="N501" s="117">
        <v>0</v>
      </c>
      <c r="O501" s="117">
        <v>0</v>
      </c>
      <c r="P501" s="118">
        <f t="shared" si="39"/>
        <v>0</v>
      </c>
    </row>
    <row r="502" spans="1:16" x14ac:dyDescent="0.2">
      <c r="A502" s="112" t="s">
        <v>365</v>
      </c>
      <c r="B502" s="112" t="s">
        <v>88</v>
      </c>
      <c r="C502" s="112" t="s">
        <v>164</v>
      </c>
      <c r="D502" s="112" t="s">
        <v>165</v>
      </c>
      <c r="E502" s="127">
        <v>81950.539999999979</v>
      </c>
      <c r="G502" s="117">
        <f t="shared" si="36"/>
        <v>81950.539999999979</v>
      </c>
      <c r="H502" s="117">
        <f t="shared" si="35"/>
        <v>0</v>
      </c>
      <c r="I502" s="117"/>
      <c r="J502" s="113">
        <f t="shared" si="37"/>
        <v>81950.539999999979</v>
      </c>
      <c r="L502" s="114">
        <f t="shared" si="38"/>
        <v>0.2864875598097833</v>
      </c>
      <c r="N502" s="117">
        <v>103517.33765353351</v>
      </c>
      <c r="O502" s="117">
        <v>0</v>
      </c>
      <c r="P502" s="118">
        <f t="shared" si="39"/>
        <v>103517.33765353351</v>
      </c>
    </row>
    <row r="503" spans="1:16" x14ac:dyDescent="0.2">
      <c r="A503" s="112" t="s">
        <v>365</v>
      </c>
      <c r="B503" s="112" t="s">
        <v>88</v>
      </c>
      <c r="C503" s="112" t="s">
        <v>166</v>
      </c>
      <c r="D503" s="112" t="s">
        <v>167</v>
      </c>
      <c r="E503" s="127">
        <v>1004.7400000000002</v>
      </c>
      <c r="G503" s="117">
        <f t="shared" si="36"/>
        <v>1004.7400000000002</v>
      </c>
      <c r="H503" s="117">
        <f t="shared" si="35"/>
        <v>0</v>
      </c>
      <c r="I503" s="117"/>
      <c r="J503" s="113">
        <f t="shared" si="37"/>
        <v>1004.7400000000002</v>
      </c>
      <c r="L503" s="114">
        <f t="shared" si="38"/>
        <v>3.5124297026387112E-3</v>
      </c>
      <c r="N503" s="117">
        <v>1269.155881511108</v>
      </c>
      <c r="O503" s="117">
        <v>0</v>
      </c>
      <c r="P503" s="118">
        <f t="shared" si="39"/>
        <v>1269.155881511108</v>
      </c>
    </row>
    <row r="504" spans="1:16" x14ac:dyDescent="0.2">
      <c r="A504" s="112" t="s">
        <v>365</v>
      </c>
      <c r="B504" s="112" t="s">
        <v>88</v>
      </c>
      <c r="C504" s="112" t="s">
        <v>168</v>
      </c>
      <c r="D504" s="112" t="s">
        <v>169</v>
      </c>
      <c r="E504" s="127">
        <v>3025.49</v>
      </c>
      <c r="G504" s="117">
        <f t="shared" si="36"/>
        <v>3025.49</v>
      </c>
      <c r="H504" s="117">
        <f t="shared" si="35"/>
        <v>0</v>
      </c>
      <c r="I504" s="117"/>
      <c r="J504" s="113">
        <f t="shared" si="37"/>
        <v>3025.49</v>
      </c>
      <c r="L504" s="114">
        <f t="shared" si="38"/>
        <v>0.28999900314010868</v>
      </c>
      <c r="N504" s="117">
        <v>0</v>
      </c>
      <c r="O504" s="117">
        <v>0</v>
      </c>
      <c r="P504" s="118">
        <f t="shared" si="39"/>
        <v>0</v>
      </c>
    </row>
    <row r="505" spans="1:16" x14ac:dyDescent="0.2">
      <c r="A505" s="112" t="s">
        <v>365</v>
      </c>
      <c r="B505" s="112" t="s">
        <v>135</v>
      </c>
      <c r="C505" s="112" t="s">
        <v>164</v>
      </c>
      <c r="D505" s="112" t="s">
        <v>165</v>
      </c>
      <c r="E505" s="127">
        <v>163901.04</v>
      </c>
      <c r="G505" s="117">
        <f t="shared" si="36"/>
        <v>163901.04</v>
      </c>
      <c r="H505" s="117">
        <f t="shared" si="35"/>
        <v>0</v>
      </c>
      <c r="I505" s="117"/>
      <c r="J505" s="113">
        <f t="shared" si="37"/>
        <v>163901.04</v>
      </c>
      <c r="L505" s="114">
        <f t="shared" si="38"/>
        <v>0.57297497978519352</v>
      </c>
      <c r="N505" s="117">
        <v>207034.62478032854</v>
      </c>
      <c r="O505" s="117">
        <v>0</v>
      </c>
      <c r="P505" s="118">
        <f t="shared" si="39"/>
        <v>207034.62478032854</v>
      </c>
    </row>
    <row r="506" spans="1:16" x14ac:dyDescent="0.2">
      <c r="A506" s="112" t="s">
        <v>365</v>
      </c>
      <c r="B506" s="112" t="s">
        <v>135</v>
      </c>
      <c r="C506" s="112" t="s">
        <v>166</v>
      </c>
      <c r="D506" s="112" t="s">
        <v>167</v>
      </c>
      <c r="E506" s="127">
        <v>2009.51</v>
      </c>
      <c r="G506" s="117">
        <f t="shared" si="36"/>
        <v>2009.51</v>
      </c>
      <c r="H506" s="117">
        <f t="shared" si="35"/>
        <v>0</v>
      </c>
      <c r="I506" s="117"/>
      <c r="J506" s="113">
        <f t="shared" si="37"/>
        <v>2009.51</v>
      </c>
      <c r="L506" s="114">
        <f t="shared" si="38"/>
        <v>7.0249642810573032E-3</v>
      </c>
      <c r="N506" s="117">
        <v>2538.3496580761052</v>
      </c>
      <c r="O506" s="117">
        <v>0</v>
      </c>
      <c r="P506" s="118">
        <f t="shared" si="39"/>
        <v>2538.3496580761052</v>
      </c>
    </row>
    <row r="507" spans="1:16" x14ac:dyDescent="0.2">
      <c r="A507" s="112" t="s">
        <v>365</v>
      </c>
      <c r="B507" s="112" t="s">
        <v>135</v>
      </c>
      <c r="C507" s="112" t="s">
        <v>168</v>
      </c>
      <c r="D507" s="112" t="s">
        <v>169</v>
      </c>
      <c r="E507" s="127">
        <v>6051.0099999999993</v>
      </c>
      <c r="G507" s="117">
        <f t="shared" si="36"/>
        <v>6051.0099999999993</v>
      </c>
      <c r="H507" s="117">
        <f t="shared" si="35"/>
        <v>0</v>
      </c>
      <c r="I507" s="117"/>
      <c r="J507" s="113">
        <f t="shared" si="37"/>
        <v>6051.0099999999993</v>
      </c>
      <c r="L507" s="114">
        <f t="shared" si="38"/>
        <v>0.58000088183759624</v>
      </c>
      <c r="N507" s="117">
        <v>0</v>
      </c>
      <c r="O507" s="117">
        <v>0</v>
      </c>
      <c r="P507" s="118">
        <f t="shared" si="39"/>
        <v>0</v>
      </c>
    </row>
    <row r="508" spans="1:16" x14ac:dyDescent="0.2">
      <c r="A508" s="112" t="s">
        <v>366</v>
      </c>
      <c r="B508" s="112"/>
      <c r="C508" s="112"/>
      <c r="D508" s="112"/>
      <c r="E508" s="127">
        <v>296485.46000000002</v>
      </c>
      <c r="G508" s="117">
        <f t="shared" si="36"/>
        <v>0</v>
      </c>
      <c r="H508" s="117">
        <f t="shared" si="35"/>
        <v>0</v>
      </c>
      <c r="I508" s="117"/>
      <c r="J508" s="113">
        <f t="shared" si="37"/>
        <v>0</v>
      </c>
      <c r="L508" s="114">
        <f t="shared" si="38"/>
        <v>0</v>
      </c>
      <c r="N508" s="117">
        <v>0</v>
      </c>
      <c r="O508" s="117">
        <v>0</v>
      </c>
      <c r="P508" s="118">
        <f t="shared" si="39"/>
        <v>0</v>
      </c>
    </row>
    <row r="509" spans="1:16" x14ac:dyDescent="0.2">
      <c r="A509" s="112" t="s">
        <v>367</v>
      </c>
      <c r="B509" s="112" t="s">
        <v>130</v>
      </c>
      <c r="C509" s="112" t="s">
        <v>164</v>
      </c>
      <c r="D509" s="112" t="s">
        <v>165</v>
      </c>
      <c r="E509" s="127">
        <v>42632.520000000011</v>
      </c>
      <c r="G509" s="117">
        <f t="shared" si="36"/>
        <v>42632.520000000011</v>
      </c>
      <c r="H509" s="117">
        <f t="shared" si="35"/>
        <v>0</v>
      </c>
      <c r="I509" s="117"/>
      <c r="J509" s="113">
        <f t="shared" si="37"/>
        <v>42632.520000000011</v>
      </c>
      <c r="L509" s="114">
        <f t="shared" si="38"/>
        <v>1</v>
      </c>
      <c r="N509" s="117">
        <v>53566.715521400009</v>
      </c>
      <c r="O509" s="117">
        <v>0</v>
      </c>
      <c r="P509" s="118">
        <f t="shared" si="39"/>
        <v>53566.715521400009</v>
      </c>
    </row>
    <row r="510" spans="1:16" x14ac:dyDescent="0.2">
      <c r="A510" s="112" t="s">
        <v>367</v>
      </c>
      <c r="B510" s="112" t="s">
        <v>130</v>
      </c>
      <c r="C510" s="112" t="s">
        <v>168</v>
      </c>
      <c r="D510" s="112" t="s">
        <v>169</v>
      </c>
      <c r="E510" s="127">
        <v>110072.09</v>
      </c>
      <c r="G510" s="117">
        <f t="shared" si="36"/>
        <v>110072.09</v>
      </c>
      <c r="H510" s="117">
        <f t="shared" si="35"/>
        <v>0</v>
      </c>
      <c r="I510" s="117"/>
      <c r="J510" s="113">
        <f t="shared" si="37"/>
        <v>110072.09</v>
      </c>
      <c r="L510" s="114">
        <f t="shared" si="38"/>
        <v>1</v>
      </c>
      <c r="N510" s="117">
        <v>0</v>
      </c>
      <c r="O510" s="117">
        <v>101391.17981759197</v>
      </c>
      <c r="P510" s="118">
        <f t="shared" si="39"/>
        <v>101391.17981759197</v>
      </c>
    </row>
    <row r="511" spans="1:16" x14ac:dyDescent="0.2">
      <c r="A511" s="112" t="s">
        <v>368</v>
      </c>
      <c r="B511" s="112"/>
      <c r="C511" s="112"/>
      <c r="D511" s="112"/>
      <c r="E511" s="127">
        <v>152704.61000000002</v>
      </c>
      <c r="G511" s="117">
        <f t="shared" si="36"/>
        <v>0</v>
      </c>
      <c r="H511" s="117">
        <f t="shared" si="35"/>
        <v>0</v>
      </c>
      <c r="I511" s="117"/>
      <c r="J511" s="113">
        <f t="shared" si="37"/>
        <v>0</v>
      </c>
      <c r="L511" s="114">
        <f t="shared" si="38"/>
        <v>0</v>
      </c>
      <c r="N511" s="117">
        <v>0</v>
      </c>
      <c r="O511" s="117">
        <v>0</v>
      </c>
      <c r="P511" s="118">
        <f t="shared" si="39"/>
        <v>0</v>
      </c>
    </row>
    <row r="512" spans="1:16" x14ac:dyDescent="0.2">
      <c r="A512" s="112" t="s">
        <v>369</v>
      </c>
      <c r="B512" s="112" t="s">
        <v>87</v>
      </c>
      <c r="C512" s="112" t="s">
        <v>164</v>
      </c>
      <c r="D512" s="112" t="s">
        <v>165</v>
      </c>
      <c r="E512" s="127">
        <v>15344.27</v>
      </c>
      <c r="G512" s="117">
        <f t="shared" si="36"/>
        <v>15344.27</v>
      </c>
      <c r="H512" s="117">
        <f t="shared" si="35"/>
        <v>0</v>
      </c>
      <c r="I512" s="117"/>
      <c r="J512" s="113">
        <f t="shared" si="37"/>
        <v>15344.27</v>
      </c>
      <c r="L512" s="114">
        <f t="shared" si="38"/>
        <v>0.24110985893184431</v>
      </c>
      <c r="N512" s="117">
        <v>21799.387943507845</v>
      </c>
      <c r="O512" s="117">
        <v>0</v>
      </c>
      <c r="P512" s="118">
        <f t="shared" si="39"/>
        <v>21799.387943507845</v>
      </c>
    </row>
    <row r="513" spans="1:16" x14ac:dyDescent="0.2">
      <c r="A513" s="112" t="s">
        <v>369</v>
      </c>
      <c r="B513" s="112" t="s">
        <v>87</v>
      </c>
      <c r="C513" s="112" t="s">
        <v>166</v>
      </c>
      <c r="D513" s="112" t="s">
        <v>167</v>
      </c>
      <c r="E513" s="127">
        <v>565.81999999999994</v>
      </c>
      <c r="G513" s="117">
        <f t="shared" si="36"/>
        <v>565.81999999999994</v>
      </c>
      <c r="H513" s="117">
        <f t="shared" si="35"/>
        <v>0</v>
      </c>
      <c r="I513" s="117"/>
      <c r="J513" s="113">
        <f t="shared" si="37"/>
        <v>565.81999999999994</v>
      </c>
      <c r="L513" s="114">
        <f t="shared" si="38"/>
        <v>8.8909267355707453E-3</v>
      </c>
      <c r="N513" s="117">
        <v>803.85249257185956</v>
      </c>
      <c r="O513" s="117">
        <v>0</v>
      </c>
      <c r="P513" s="118">
        <f t="shared" si="39"/>
        <v>803.85249257185956</v>
      </c>
    </row>
    <row r="514" spans="1:16" x14ac:dyDescent="0.2">
      <c r="A514" s="112" t="s">
        <v>369</v>
      </c>
      <c r="B514" s="112" t="s">
        <v>87</v>
      </c>
      <c r="C514" s="112" t="s">
        <v>168</v>
      </c>
      <c r="D514" s="112" t="s">
        <v>169</v>
      </c>
      <c r="E514" s="127">
        <v>6832.5</v>
      </c>
      <c r="G514" s="117">
        <f t="shared" si="36"/>
        <v>6832.5</v>
      </c>
      <c r="H514" s="117">
        <f t="shared" si="35"/>
        <v>0</v>
      </c>
      <c r="I514" s="117"/>
      <c r="J514" s="113">
        <f t="shared" si="37"/>
        <v>6832.5</v>
      </c>
      <c r="L514" s="114">
        <f t="shared" si="38"/>
        <v>0.25000054884862538</v>
      </c>
      <c r="N514" s="117">
        <v>0</v>
      </c>
      <c r="O514" s="117">
        <v>8435.1313650626107</v>
      </c>
      <c r="P514" s="118">
        <f t="shared" si="39"/>
        <v>8435.1313650626107</v>
      </c>
    </row>
    <row r="515" spans="1:16" x14ac:dyDescent="0.2">
      <c r="A515" s="112" t="s">
        <v>369</v>
      </c>
      <c r="B515" s="112" t="s">
        <v>121</v>
      </c>
      <c r="C515" s="112" t="s">
        <v>164</v>
      </c>
      <c r="D515" s="112" t="s">
        <v>165</v>
      </c>
      <c r="E515" s="127">
        <v>9206.5500000000011</v>
      </c>
      <c r="G515" s="117">
        <f t="shared" si="36"/>
        <v>9206.5500000000011</v>
      </c>
      <c r="H515" s="117">
        <f t="shared" si="35"/>
        <v>0</v>
      </c>
      <c r="I515" s="117"/>
      <c r="J515" s="113">
        <f t="shared" si="37"/>
        <v>9206.5500000000011</v>
      </c>
      <c r="L515" s="114">
        <f t="shared" si="38"/>
        <v>0.144665726798927</v>
      </c>
      <c r="N515" s="117">
        <v>13079.615717873981</v>
      </c>
      <c r="O515" s="117">
        <v>0</v>
      </c>
      <c r="P515" s="118">
        <f t="shared" si="39"/>
        <v>13079.615717873981</v>
      </c>
    </row>
    <row r="516" spans="1:16" x14ac:dyDescent="0.2">
      <c r="A516" s="112" t="s">
        <v>369</v>
      </c>
      <c r="B516" s="112" t="s">
        <v>121</v>
      </c>
      <c r="C516" s="112" t="s">
        <v>166</v>
      </c>
      <c r="D516" s="112" t="s">
        <v>167</v>
      </c>
      <c r="E516" s="127">
        <v>339.48</v>
      </c>
      <c r="G516" s="117">
        <f t="shared" si="36"/>
        <v>339.48</v>
      </c>
      <c r="H516" s="117">
        <f t="shared" si="35"/>
        <v>0</v>
      </c>
      <c r="I516" s="117"/>
      <c r="J516" s="113">
        <f t="shared" si="37"/>
        <v>339.48</v>
      </c>
      <c r="L516" s="114">
        <f t="shared" si="38"/>
        <v>5.3343674811628383E-3</v>
      </c>
      <c r="N516" s="117">
        <v>482.29444731238721</v>
      </c>
      <c r="O516" s="117">
        <v>0</v>
      </c>
      <c r="P516" s="118">
        <f t="shared" si="39"/>
        <v>482.29444731238721</v>
      </c>
    </row>
    <row r="517" spans="1:16" x14ac:dyDescent="0.2">
      <c r="A517" s="112" t="s">
        <v>369</v>
      </c>
      <c r="B517" s="112" t="s">
        <v>121</v>
      </c>
      <c r="C517" s="112" t="s">
        <v>168</v>
      </c>
      <c r="D517" s="112" t="s">
        <v>169</v>
      </c>
      <c r="E517" s="127">
        <v>4099.49</v>
      </c>
      <c r="G517" s="117">
        <f t="shared" si="36"/>
        <v>4099.49</v>
      </c>
      <c r="H517" s="117">
        <f t="shared" ref="H517:H580" si="40">IFERROR(IF(RIGHT($A517,5)="total",0,IF($A517="101516",-$E517,0)),0)</f>
        <v>0</v>
      </c>
      <c r="I517" s="117"/>
      <c r="J517" s="113">
        <f t="shared" si="37"/>
        <v>4099.49</v>
      </c>
      <c r="L517" s="114">
        <f t="shared" si="38"/>
        <v>0.14999996341009164</v>
      </c>
      <c r="N517" s="117">
        <v>0</v>
      </c>
      <c r="O517" s="117">
        <v>5061.066473437324</v>
      </c>
      <c r="P517" s="118">
        <f t="shared" si="39"/>
        <v>5061.066473437324</v>
      </c>
    </row>
    <row r="518" spans="1:16" x14ac:dyDescent="0.2">
      <c r="A518" s="112" t="s">
        <v>369</v>
      </c>
      <c r="B518" s="112" t="s">
        <v>122</v>
      </c>
      <c r="C518" s="112" t="s">
        <v>164</v>
      </c>
      <c r="D518" s="112" t="s">
        <v>165</v>
      </c>
      <c r="E518" s="127">
        <v>15344.27</v>
      </c>
      <c r="G518" s="117">
        <f t="shared" ref="G518:G581" si="41">IFERROR(IF(RIGHT($A518,5)="total",0,$E518),0)</f>
        <v>15344.27</v>
      </c>
      <c r="H518" s="117">
        <f t="shared" si="40"/>
        <v>0</v>
      </c>
      <c r="I518" s="117"/>
      <c r="J518" s="113">
        <f t="shared" ref="J518:J581" si="42">SUM(G518:I518)</f>
        <v>15344.27</v>
      </c>
      <c r="L518" s="114">
        <f t="shared" ref="L518:L581" si="43">IFERROR(IF(OR(RIGHT($A518,5)="total",RIGHT($B518,5)="total"),0,IF($C518="515044",$E518/SUMIFS($E:$E,$A:$A,$A518,$C:$C,"515044"),$E518/(SUMIFS($E:$E,$A:$A,$A518,$C:$C,"515042")+SUMIFS($E:$E,$A:$A,$A518,$C:$C,"515040")))),0)</f>
        <v>0.24110985893184431</v>
      </c>
      <c r="N518" s="117">
        <v>21799.387943507845</v>
      </c>
      <c r="O518" s="117">
        <v>0</v>
      </c>
      <c r="P518" s="118">
        <f t="shared" ref="P518:P581" si="44">SUM(N518:O518)</f>
        <v>21799.387943507845</v>
      </c>
    </row>
    <row r="519" spans="1:16" x14ac:dyDescent="0.2">
      <c r="A519" s="112" t="s">
        <v>369</v>
      </c>
      <c r="B519" s="112" t="s">
        <v>122</v>
      </c>
      <c r="C519" s="112" t="s">
        <v>166</v>
      </c>
      <c r="D519" s="112" t="s">
        <v>167</v>
      </c>
      <c r="E519" s="127">
        <v>565.81999999999994</v>
      </c>
      <c r="G519" s="117">
        <f t="shared" si="41"/>
        <v>565.81999999999994</v>
      </c>
      <c r="H519" s="117">
        <f t="shared" si="40"/>
        <v>0</v>
      </c>
      <c r="I519" s="117"/>
      <c r="J519" s="113">
        <f t="shared" si="42"/>
        <v>565.81999999999994</v>
      </c>
      <c r="L519" s="114">
        <f t="shared" si="43"/>
        <v>8.8909267355707453E-3</v>
      </c>
      <c r="N519" s="117">
        <v>803.85249257185956</v>
      </c>
      <c r="O519" s="117">
        <v>0</v>
      </c>
      <c r="P519" s="118">
        <f t="shared" si="44"/>
        <v>803.85249257185956</v>
      </c>
    </row>
    <row r="520" spans="1:16" x14ac:dyDescent="0.2">
      <c r="A520" s="112" t="s">
        <v>369</v>
      </c>
      <c r="B520" s="112" t="s">
        <v>122</v>
      </c>
      <c r="C520" s="112" t="s">
        <v>168</v>
      </c>
      <c r="D520" s="112" t="s">
        <v>169</v>
      </c>
      <c r="E520" s="127">
        <v>6832.5</v>
      </c>
      <c r="G520" s="117">
        <f t="shared" si="41"/>
        <v>6832.5</v>
      </c>
      <c r="H520" s="117">
        <f t="shared" si="40"/>
        <v>0</v>
      </c>
      <c r="I520" s="117"/>
      <c r="J520" s="113">
        <f t="shared" si="42"/>
        <v>6832.5</v>
      </c>
      <c r="L520" s="114">
        <f t="shared" si="43"/>
        <v>0.25000054884862538</v>
      </c>
      <c r="N520" s="117">
        <v>0</v>
      </c>
      <c r="O520" s="117">
        <v>8435.1313650626107</v>
      </c>
      <c r="P520" s="118">
        <f t="shared" si="44"/>
        <v>8435.1313650626107</v>
      </c>
    </row>
    <row r="521" spans="1:16" x14ac:dyDescent="0.2">
      <c r="A521" s="112" t="s">
        <v>369</v>
      </c>
      <c r="B521" s="112" t="s">
        <v>125</v>
      </c>
      <c r="C521" s="112" t="s">
        <v>164</v>
      </c>
      <c r="D521" s="112" t="s">
        <v>165</v>
      </c>
      <c r="E521" s="127">
        <v>21481.920000000002</v>
      </c>
      <c r="G521" s="117">
        <f t="shared" si="41"/>
        <v>21481.920000000002</v>
      </c>
      <c r="H521" s="117">
        <f t="shared" si="40"/>
        <v>0</v>
      </c>
      <c r="I521" s="117"/>
      <c r="J521" s="113">
        <f t="shared" si="42"/>
        <v>21481.920000000002</v>
      </c>
      <c r="L521" s="114">
        <f t="shared" si="43"/>
        <v>0.33755289113038062</v>
      </c>
      <c r="N521" s="117">
        <v>30519.060721129132</v>
      </c>
      <c r="O521" s="117">
        <v>0</v>
      </c>
      <c r="P521" s="118">
        <f t="shared" si="44"/>
        <v>30519.060721129132</v>
      </c>
    </row>
    <row r="522" spans="1:16" x14ac:dyDescent="0.2">
      <c r="A522" s="112" t="s">
        <v>369</v>
      </c>
      <c r="B522" s="112" t="s">
        <v>125</v>
      </c>
      <c r="C522" s="112" t="s">
        <v>166</v>
      </c>
      <c r="D522" s="112" t="s">
        <v>167</v>
      </c>
      <c r="E522" s="127">
        <v>792.02999999999986</v>
      </c>
      <c r="G522" s="117">
        <f t="shared" si="41"/>
        <v>792.02999999999986</v>
      </c>
      <c r="H522" s="117">
        <f t="shared" si="40"/>
        <v>0</v>
      </c>
      <c r="I522" s="117"/>
      <c r="J522" s="113">
        <f t="shared" si="42"/>
        <v>792.02999999999986</v>
      </c>
      <c r="L522" s="114">
        <f t="shared" si="43"/>
        <v>1.2445443254699547E-2</v>
      </c>
      <c r="N522" s="117">
        <v>1125.2258486651053</v>
      </c>
      <c r="O522" s="117">
        <v>0</v>
      </c>
      <c r="P522" s="118">
        <f t="shared" si="44"/>
        <v>1125.2258486651053</v>
      </c>
    </row>
    <row r="523" spans="1:16" x14ac:dyDescent="0.2">
      <c r="A523" s="112" t="s">
        <v>369</v>
      </c>
      <c r="B523" s="112" t="s">
        <v>125</v>
      </c>
      <c r="C523" s="112" t="s">
        <v>168</v>
      </c>
      <c r="D523" s="112" t="s">
        <v>169</v>
      </c>
      <c r="E523" s="127">
        <v>9565.4500000000007</v>
      </c>
      <c r="G523" s="117">
        <f t="shared" si="41"/>
        <v>9565.4500000000007</v>
      </c>
      <c r="H523" s="117">
        <f t="shared" si="40"/>
        <v>0</v>
      </c>
      <c r="I523" s="117"/>
      <c r="J523" s="113">
        <f t="shared" si="42"/>
        <v>9565.4500000000007</v>
      </c>
      <c r="L523" s="114">
        <f t="shared" si="43"/>
        <v>0.34999893889265771</v>
      </c>
      <c r="N523" s="117">
        <v>0</v>
      </c>
      <c r="O523" s="117">
        <v>11809.122183086447</v>
      </c>
      <c r="P523" s="118">
        <f t="shared" si="44"/>
        <v>11809.122183086447</v>
      </c>
    </row>
    <row r="524" spans="1:16" x14ac:dyDescent="0.2">
      <c r="A524" s="112" t="s">
        <v>370</v>
      </c>
      <c r="B524" s="112"/>
      <c r="C524" s="112"/>
      <c r="D524" s="112"/>
      <c r="E524" s="127">
        <v>90970.1</v>
      </c>
      <c r="G524" s="117">
        <f t="shared" si="41"/>
        <v>0</v>
      </c>
      <c r="H524" s="117">
        <f t="shared" si="40"/>
        <v>0</v>
      </c>
      <c r="I524" s="117"/>
      <c r="J524" s="113">
        <f t="shared" si="42"/>
        <v>0</v>
      </c>
      <c r="L524" s="114">
        <f t="shared" si="43"/>
        <v>0</v>
      </c>
      <c r="N524" s="117">
        <v>0</v>
      </c>
      <c r="O524" s="117">
        <v>0</v>
      </c>
      <c r="P524" s="118">
        <f t="shared" si="44"/>
        <v>0</v>
      </c>
    </row>
    <row r="525" spans="1:16" x14ac:dyDescent="0.2">
      <c r="A525" s="112" t="s">
        <v>371</v>
      </c>
      <c r="B525" s="112" t="s">
        <v>79</v>
      </c>
      <c r="C525" s="112" t="s">
        <v>164</v>
      </c>
      <c r="D525" s="112" t="s">
        <v>165</v>
      </c>
      <c r="E525" s="127">
        <v>9856.59</v>
      </c>
      <c r="G525" s="117">
        <f t="shared" si="41"/>
        <v>9856.59</v>
      </c>
      <c r="H525" s="117">
        <f t="shared" si="40"/>
        <v>0</v>
      </c>
      <c r="I525" s="117"/>
      <c r="J525" s="113">
        <f t="shared" si="42"/>
        <v>9856.59</v>
      </c>
      <c r="L525" s="114">
        <f t="shared" si="43"/>
        <v>0.1297780711888071</v>
      </c>
      <c r="N525" s="117">
        <v>9562.6507062526707</v>
      </c>
      <c r="O525" s="117">
        <v>0</v>
      </c>
      <c r="P525" s="118">
        <f t="shared" si="44"/>
        <v>9562.6507062526707</v>
      </c>
    </row>
    <row r="526" spans="1:16" x14ac:dyDescent="0.2">
      <c r="A526" s="112" t="s">
        <v>371</v>
      </c>
      <c r="B526" s="112" t="s">
        <v>55</v>
      </c>
      <c r="C526" s="112" t="s">
        <v>164</v>
      </c>
      <c r="D526" s="112" t="s">
        <v>165</v>
      </c>
      <c r="E526" s="127">
        <v>66092.990000000005</v>
      </c>
      <c r="G526" s="117">
        <f t="shared" si="41"/>
        <v>66092.990000000005</v>
      </c>
      <c r="H526" s="117">
        <f t="shared" si="40"/>
        <v>0</v>
      </c>
      <c r="I526" s="117"/>
      <c r="J526" s="113">
        <f t="shared" si="42"/>
        <v>66092.990000000005</v>
      </c>
      <c r="L526" s="114">
        <f t="shared" si="43"/>
        <v>0.87022192881119298</v>
      </c>
      <c r="N526" s="117">
        <v>64121.991226362341</v>
      </c>
      <c r="O526" s="117">
        <v>0</v>
      </c>
      <c r="P526" s="118">
        <f t="shared" si="44"/>
        <v>64121.991226362341</v>
      </c>
    </row>
    <row r="527" spans="1:16" x14ac:dyDescent="0.2">
      <c r="A527" s="112" t="s">
        <v>372</v>
      </c>
      <c r="B527" s="112"/>
      <c r="C527" s="112"/>
      <c r="D527" s="112"/>
      <c r="E527" s="127">
        <v>75949.58</v>
      </c>
      <c r="G527" s="117">
        <f t="shared" si="41"/>
        <v>0</v>
      </c>
      <c r="H527" s="117">
        <f t="shared" si="40"/>
        <v>0</v>
      </c>
      <c r="I527" s="117"/>
      <c r="J527" s="113">
        <f t="shared" si="42"/>
        <v>0</v>
      </c>
      <c r="L527" s="114">
        <f t="shared" si="43"/>
        <v>0</v>
      </c>
      <c r="N527" s="117">
        <v>0</v>
      </c>
      <c r="O527" s="117">
        <v>0</v>
      </c>
      <c r="P527" s="118">
        <f t="shared" si="44"/>
        <v>0</v>
      </c>
    </row>
    <row r="528" spans="1:16" x14ac:dyDescent="0.2">
      <c r="A528" s="112" t="s">
        <v>373</v>
      </c>
      <c r="B528" s="112" t="s">
        <v>143</v>
      </c>
      <c r="C528" s="112" t="s">
        <v>164</v>
      </c>
      <c r="D528" s="112" t="s">
        <v>165</v>
      </c>
      <c r="E528" s="127">
        <v>11464.269999999997</v>
      </c>
      <c r="G528" s="117">
        <f t="shared" si="41"/>
        <v>11464.269999999997</v>
      </c>
      <c r="H528" s="117">
        <f t="shared" si="40"/>
        <v>0</v>
      </c>
      <c r="I528" s="117"/>
      <c r="J528" s="113">
        <f t="shared" si="42"/>
        <v>11464.269999999997</v>
      </c>
      <c r="L528" s="114">
        <f t="shared" si="43"/>
        <v>0.45608658757479759</v>
      </c>
      <c r="N528" s="117">
        <v>14548.809897631818</v>
      </c>
      <c r="O528" s="117">
        <v>0</v>
      </c>
      <c r="P528" s="118">
        <f t="shared" si="44"/>
        <v>14548.809897631818</v>
      </c>
    </row>
    <row r="529" spans="1:16" x14ac:dyDescent="0.2">
      <c r="A529" s="112" t="s">
        <v>373</v>
      </c>
      <c r="B529" s="112" t="s">
        <v>80</v>
      </c>
      <c r="C529" s="112" t="s">
        <v>164</v>
      </c>
      <c r="D529" s="112" t="s">
        <v>165</v>
      </c>
      <c r="E529" s="127">
        <v>11464.210000000001</v>
      </c>
      <c r="G529" s="117">
        <f t="shared" si="41"/>
        <v>11464.210000000001</v>
      </c>
      <c r="H529" s="117">
        <f t="shared" si="40"/>
        <v>0</v>
      </c>
      <c r="I529" s="117"/>
      <c r="J529" s="113">
        <f t="shared" si="42"/>
        <v>11464.210000000001</v>
      </c>
      <c r="L529" s="114">
        <f t="shared" si="43"/>
        <v>0.45608420057630111</v>
      </c>
      <c r="N529" s="117">
        <v>14548.733754223313</v>
      </c>
      <c r="O529" s="117">
        <v>0</v>
      </c>
      <c r="P529" s="118">
        <f t="shared" si="44"/>
        <v>14548.733754223313</v>
      </c>
    </row>
    <row r="530" spans="1:16" x14ac:dyDescent="0.2">
      <c r="A530" s="112" t="s">
        <v>373</v>
      </c>
      <c r="B530" s="112" t="s">
        <v>79</v>
      </c>
      <c r="C530" s="112" t="s">
        <v>164</v>
      </c>
      <c r="D530" s="112" t="s">
        <v>165</v>
      </c>
      <c r="E530" s="127">
        <v>2207.69</v>
      </c>
      <c r="G530" s="117">
        <f t="shared" si="41"/>
        <v>2207.69</v>
      </c>
      <c r="H530" s="117">
        <f t="shared" si="40"/>
        <v>0</v>
      </c>
      <c r="I530" s="117"/>
      <c r="J530" s="113">
        <f t="shared" si="42"/>
        <v>2207.69</v>
      </c>
      <c r="L530" s="114">
        <f t="shared" si="43"/>
        <v>8.7829211848901426E-2</v>
      </c>
      <c r="N530" s="117">
        <v>2801.6840254898739</v>
      </c>
      <c r="O530" s="117">
        <v>0</v>
      </c>
      <c r="P530" s="118">
        <f t="shared" si="44"/>
        <v>2801.6840254898739</v>
      </c>
    </row>
    <row r="531" spans="1:16" x14ac:dyDescent="0.2">
      <c r="A531" s="112" t="s">
        <v>374</v>
      </c>
      <c r="B531" s="112"/>
      <c r="C531" s="112"/>
      <c r="D531" s="112"/>
      <c r="E531" s="127">
        <v>25136.169999999995</v>
      </c>
      <c r="G531" s="117">
        <f t="shared" si="41"/>
        <v>0</v>
      </c>
      <c r="H531" s="117">
        <f t="shared" si="40"/>
        <v>0</v>
      </c>
      <c r="I531" s="117"/>
      <c r="J531" s="113">
        <f t="shared" si="42"/>
        <v>0</v>
      </c>
      <c r="L531" s="114">
        <f t="shared" si="43"/>
        <v>0</v>
      </c>
      <c r="N531" s="117">
        <v>0</v>
      </c>
      <c r="O531" s="117">
        <v>0</v>
      </c>
      <c r="P531" s="118">
        <f t="shared" si="44"/>
        <v>0</v>
      </c>
    </row>
    <row r="532" spans="1:16" x14ac:dyDescent="0.2">
      <c r="A532" s="112" t="s">
        <v>375</v>
      </c>
      <c r="B532" s="112" t="s">
        <v>138</v>
      </c>
      <c r="C532" s="112" t="s">
        <v>164</v>
      </c>
      <c r="D532" s="112" t="s">
        <v>165</v>
      </c>
      <c r="E532" s="127">
        <v>94305.530000000013</v>
      </c>
      <c r="G532" s="117">
        <f t="shared" si="41"/>
        <v>94305.530000000013</v>
      </c>
      <c r="H532" s="117">
        <f t="shared" si="40"/>
        <v>0</v>
      </c>
      <c r="I532" s="117"/>
      <c r="J532" s="113">
        <f t="shared" si="42"/>
        <v>94305.530000000013</v>
      </c>
      <c r="L532" s="114">
        <f t="shared" si="43"/>
        <v>0.97022878875530649</v>
      </c>
      <c r="N532" s="117">
        <v>125426.10969074062</v>
      </c>
      <c r="O532" s="117">
        <v>0</v>
      </c>
      <c r="P532" s="118">
        <f t="shared" si="44"/>
        <v>125426.10969074062</v>
      </c>
    </row>
    <row r="533" spans="1:16" x14ac:dyDescent="0.2">
      <c r="A533" s="112" t="s">
        <v>375</v>
      </c>
      <c r="B533" s="112" t="s">
        <v>138</v>
      </c>
      <c r="C533" s="112" t="s">
        <v>166</v>
      </c>
      <c r="D533" s="112" t="s">
        <v>167</v>
      </c>
      <c r="E533" s="127">
        <v>2893.74</v>
      </c>
      <c r="G533" s="117">
        <f t="shared" si="41"/>
        <v>2893.74</v>
      </c>
      <c r="H533" s="117">
        <f t="shared" si="40"/>
        <v>0</v>
      </c>
      <c r="I533" s="117"/>
      <c r="J533" s="113">
        <f t="shared" si="42"/>
        <v>2893.74</v>
      </c>
      <c r="L533" s="114">
        <f t="shared" si="43"/>
        <v>2.9771211244693497E-2</v>
      </c>
      <c r="N533" s="117">
        <v>3848.6666758193678</v>
      </c>
      <c r="O533" s="117">
        <v>0</v>
      </c>
      <c r="P533" s="118">
        <f t="shared" si="44"/>
        <v>3848.6666758193678</v>
      </c>
    </row>
    <row r="534" spans="1:16" x14ac:dyDescent="0.2">
      <c r="A534" s="112" t="s">
        <v>376</v>
      </c>
      <c r="B534" s="112"/>
      <c r="C534" s="112"/>
      <c r="D534" s="112"/>
      <c r="E534" s="127">
        <v>97199.270000000019</v>
      </c>
      <c r="G534" s="117">
        <f t="shared" si="41"/>
        <v>0</v>
      </c>
      <c r="H534" s="117">
        <f t="shared" si="40"/>
        <v>0</v>
      </c>
      <c r="I534" s="117"/>
      <c r="J534" s="113">
        <f t="shared" si="42"/>
        <v>0</v>
      </c>
      <c r="L534" s="114">
        <f t="shared" si="43"/>
        <v>0</v>
      </c>
      <c r="N534" s="117">
        <v>0</v>
      </c>
      <c r="O534" s="117">
        <v>0</v>
      </c>
      <c r="P534" s="118">
        <f t="shared" si="44"/>
        <v>0</v>
      </c>
    </row>
    <row r="535" spans="1:16" x14ac:dyDescent="0.2">
      <c r="A535" s="112" t="s">
        <v>377</v>
      </c>
      <c r="B535" s="112" t="s">
        <v>88</v>
      </c>
      <c r="C535" s="112" t="s">
        <v>164</v>
      </c>
      <c r="D535" s="112" t="s">
        <v>165</v>
      </c>
      <c r="E535" s="127">
        <v>9067.2999999999993</v>
      </c>
      <c r="G535" s="117">
        <f t="shared" si="41"/>
        <v>9067.2999999999993</v>
      </c>
      <c r="H535" s="117">
        <f t="shared" si="40"/>
        <v>0</v>
      </c>
      <c r="I535" s="117"/>
      <c r="J535" s="113">
        <f t="shared" si="42"/>
        <v>9067.2999999999993</v>
      </c>
      <c r="L535" s="114">
        <f t="shared" si="43"/>
        <v>0.12833216309180406</v>
      </c>
      <c r="N535" s="117">
        <v>11039.929649426944</v>
      </c>
      <c r="O535" s="117">
        <v>0</v>
      </c>
      <c r="P535" s="118">
        <f t="shared" si="44"/>
        <v>11039.929649426944</v>
      </c>
    </row>
    <row r="536" spans="1:16" x14ac:dyDescent="0.2">
      <c r="A536" s="112" t="s">
        <v>377</v>
      </c>
      <c r="B536" s="112" t="s">
        <v>88</v>
      </c>
      <c r="C536" s="112" t="s">
        <v>166</v>
      </c>
      <c r="D536" s="112" t="s">
        <v>167</v>
      </c>
      <c r="E536" s="127">
        <v>1530.98</v>
      </c>
      <c r="G536" s="117">
        <f t="shared" si="41"/>
        <v>1530.98</v>
      </c>
      <c r="H536" s="117">
        <f t="shared" si="40"/>
        <v>0</v>
      </c>
      <c r="I536" s="117"/>
      <c r="J536" s="113">
        <f t="shared" si="42"/>
        <v>1530.98</v>
      </c>
      <c r="L536" s="114">
        <f t="shared" si="43"/>
        <v>2.1668410116604746E-2</v>
      </c>
      <c r="N536" s="117">
        <v>1864.0512053951745</v>
      </c>
      <c r="O536" s="117">
        <v>0</v>
      </c>
      <c r="P536" s="118">
        <f t="shared" si="44"/>
        <v>1864.0512053951745</v>
      </c>
    </row>
    <row r="537" spans="1:16" x14ac:dyDescent="0.2">
      <c r="A537" s="112" t="s">
        <v>377</v>
      </c>
      <c r="B537" s="112" t="s">
        <v>88</v>
      </c>
      <c r="C537" s="112" t="s">
        <v>168</v>
      </c>
      <c r="D537" s="112" t="s">
        <v>169</v>
      </c>
      <c r="E537" s="127">
        <v>26890.500000000004</v>
      </c>
      <c r="G537" s="117">
        <f t="shared" si="41"/>
        <v>26890.500000000004</v>
      </c>
      <c r="H537" s="117">
        <f t="shared" si="40"/>
        <v>0</v>
      </c>
      <c r="I537" s="117"/>
      <c r="J537" s="113">
        <f t="shared" si="42"/>
        <v>26890.500000000004</v>
      </c>
      <c r="L537" s="114">
        <f t="shared" si="43"/>
        <v>0.15000001673453639</v>
      </c>
      <c r="N537" s="117">
        <v>0</v>
      </c>
      <c r="O537" s="117">
        <v>24318.709182327791</v>
      </c>
      <c r="P537" s="118">
        <f t="shared" si="44"/>
        <v>24318.709182327791</v>
      </c>
    </row>
    <row r="538" spans="1:16" x14ac:dyDescent="0.2">
      <c r="A538" s="112" t="s">
        <v>377</v>
      </c>
      <c r="B538" s="112" t="s">
        <v>129</v>
      </c>
      <c r="C538" s="112" t="s">
        <v>164</v>
      </c>
      <c r="D538" s="112" t="s">
        <v>165</v>
      </c>
      <c r="E538" s="127">
        <v>9067.2999999999993</v>
      </c>
      <c r="G538" s="117">
        <f t="shared" si="41"/>
        <v>9067.2999999999993</v>
      </c>
      <c r="H538" s="117">
        <f t="shared" si="40"/>
        <v>0</v>
      </c>
      <c r="I538" s="117"/>
      <c r="J538" s="113">
        <f t="shared" si="42"/>
        <v>9067.2999999999993</v>
      </c>
      <c r="L538" s="114">
        <f t="shared" si="43"/>
        <v>0.12833216309180406</v>
      </c>
      <c r="N538" s="117">
        <v>11039.929649426944</v>
      </c>
      <c r="O538" s="117">
        <v>0</v>
      </c>
      <c r="P538" s="118">
        <f t="shared" si="44"/>
        <v>11039.929649426944</v>
      </c>
    </row>
    <row r="539" spans="1:16" x14ac:dyDescent="0.2">
      <c r="A539" s="112" t="s">
        <v>377</v>
      </c>
      <c r="B539" s="112" t="s">
        <v>129</v>
      </c>
      <c r="C539" s="112" t="s">
        <v>166</v>
      </c>
      <c r="D539" s="112" t="s">
        <v>167</v>
      </c>
      <c r="E539" s="127">
        <v>1530.98</v>
      </c>
      <c r="G539" s="117">
        <f t="shared" si="41"/>
        <v>1530.98</v>
      </c>
      <c r="H539" s="117">
        <f t="shared" si="40"/>
        <v>0</v>
      </c>
      <c r="I539" s="117"/>
      <c r="J539" s="113">
        <f t="shared" si="42"/>
        <v>1530.98</v>
      </c>
      <c r="L539" s="114">
        <f t="shared" si="43"/>
        <v>2.1668410116604746E-2</v>
      </c>
      <c r="N539" s="117">
        <v>1864.0512053951745</v>
      </c>
      <c r="O539" s="117">
        <v>0</v>
      </c>
      <c r="P539" s="118">
        <f t="shared" si="44"/>
        <v>1864.0512053951745</v>
      </c>
    </row>
    <row r="540" spans="1:16" x14ac:dyDescent="0.2">
      <c r="A540" s="112" t="s">
        <v>377</v>
      </c>
      <c r="B540" s="112" t="s">
        <v>129</v>
      </c>
      <c r="C540" s="112" t="s">
        <v>168</v>
      </c>
      <c r="D540" s="112" t="s">
        <v>169</v>
      </c>
      <c r="E540" s="127">
        <v>26890.499999999996</v>
      </c>
      <c r="G540" s="117">
        <f t="shared" si="41"/>
        <v>26890.499999999996</v>
      </c>
      <c r="H540" s="117">
        <f t="shared" si="40"/>
        <v>0</v>
      </c>
      <c r="I540" s="117"/>
      <c r="J540" s="113">
        <f t="shared" si="42"/>
        <v>26890.499999999996</v>
      </c>
      <c r="L540" s="114">
        <f t="shared" si="43"/>
        <v>0.15000001673453633</v>
      </c>
      <c r="N540" s="117">
        <v>0</v>
      </c>
      <c r="O540" s="117">
        <v>24318.709182327784</v>
      </c>
      <c r="P540" s="118">
        <f t="shared" si="44"/>
        <v>24318.709182327784</v>
      </c>
    </row>
    <row r="541" spans="1:16" x14ac:dyDescent="0.2">
      <c r="A541" s="112" t="s">
        <v>377</v>
      </c>
      <c r="B541" s="112" t="s">
        <v>132</v>
      </c>
      <c r="C541" s="112" t="s">
        <v>164</v>
      </c>
      <c r="D541" s="112" t="s">
        <v>165</v>
      </c>
      <c r="E541" s="127">
        <v>7253.8300000000008</v>
      </c>
      <c r="G541" s="117">
        <f t="shared" si="41"/>
        <v>7253.8300000000008</v>
      </c>
      <c r="H541" s="117">
        <f t="shared" si="40"/>
        <v>0</v>
      </c>
      <c r="I541" s="117"/>
      <c r="J541" s="113">
        <f t="shared" si="42"/>
        <v>7253.8300000000008</v>
      </c>
      <c r="L541" s="114">
        <f t="shared" si="43"/>
        <v>0.10266558894050283</v>
      </c>
      <c r="N541" s="117">
        <v>8831.9315439990587</v>
      </c>
      <c r="O541" s="117">
        <v>0</v>
      </c>
      <c r="P541" s="118">
        <f t="shared" si="44"/>
        <v>8831.9315439990587</v>
      </c>
    </row>
    <row r="542" spans="1:16" x14ac:dyDescent="0.2">
      <c r="A542" s="112" t="s">
        <v>377</v>
      </c>
      <c r="B542" s="112" t="s">
        <v>132</v>
      </c>
      <c r="C542" s="112" t="s">
        <v>166</v>
      </c>
      <c r="D542" s="112" t="s">
        <v>167</v>
      </c>
      <c r="E542" s="127">
        <v>1224.78</v>
      </c>
      <c r="G542" s="117">
        <f t="shared" si="41"/>
        <v>1224.78</v>
      </c>
      <c r="H542" s="117">
        <f t="shared" si="40"/>
        <v>0</v>
      </c>
      <c r="I542" s="117"/>
      <c r="J542" s="113">
        <f t="shared" si="42"/>
        <v>1224.78</v>
      </c>
      <c r="L542" s="114">
        <f t="shared" si="43"/>
        <v>1.7334671480107616E-2</v>
      </c>
      <c r="N542" s="117">
        <v>1491.2360940991402</v>
      </c>
      <c r="O542" s="117">
        <v>0</v>
      </c>
      <c r="P542" s="118">
        <f t="shared" si="44"/>
        <v>1491.2360940991402</v>
      </c>
    </row>
    <row r="543" spans="1:16" x14ac:dyDescent="0.2">
      <c r="A543" s="112" t="s">
        <v>377</v>
      </c>
      <c r="B543" s="112" t="s">
        <v>132</v>
      </c>
      <c r="C543" s="112" t="s">
        <v>168</v>
      </c>
      <c r="D543" s="112" t="s">
        <v>169</v>
      </c>
      <c r="E543" s="127">
        <v>21512.39</v>
      </c>
      <c r="G543" s="117">
        <f t="shared" si="41"/>
        <v>21512.39</v>
      </c>
      <c r="H543" s="117">
        <f t="shared" si="40"/>
        <v>0</v>
      </c>
      <c r="I543" s="117"/>
      <c r="J543" s="113">
        <f t="shared" si="42"/>
        <v>21512.39</v>
      </c>
      <c r="L543" s="114">
        <f t="shared" si="43"/>
        <v>0.11999995760584119</v>
      </c>
      <c r="N543" s="117">
        <v>0</v>
      </c>
      <c r="O543" s="117">
        <v>19454.958302256055</v>
      </c>
      <c r="P543" s="118">
        <f t="shared" si="44"/>
        <v>19454.958302256055</v>
      </c>
    </row>
    <row r="544" spans="1:16" x14ac:dyDescent="0.2">
      <c r="A544" s="112" t="s">
        <v>377</v>
      </c>
      <c r="B544" s="112" t="s">
        <v>133</v>
      </c>
      <c r="C544" s="112" t="s">
        <v>164</v>
      </c>
      <c r="D544" s="112" t="s">
        <v>165</v>
      </c>
      <c r="E544" s="127">
        <v>2417.9499999999998</v>
      </c>
      <c r="G544" s="117">
        <f t="shared" si="41"/>
        <v>2417.9499999999998</v>
      </c>
      <c r="H544" s="117">
        <f t="shared" si="40"/>
        <v>0</v>
      </c>
      <c r="I544" s="117"/>
      <c r="J544" s="113">
        <f t="shared" si="42"/>
        <v>2417.9499999999998</v>
      </c>
      <c r="L544" s="114">
        <f t="shared" si="43"/>
        <v>3.4221957335461232E-2</v>
      </c>
      <c r="N544" s="117">
        <v>2943.9852983613514</v>
      </c>
      <c r="O544" s="117">
        <v>0</v>
      </c>
      <c r="P544" s="118">
        <f t="shared" si="44"/>
        <v>2943.9852983613514</v>
      </c>
    </row>
    <row r="545" spans="1:16" x14ac:dyDescent="0.2">
      <c r="A545" s="112" t="s">
        <v>377</v>
      </c>
      <c r="B545" s="112" t="s">
        <v>133</v>
      </c>
      <c r="C545" s="112" t="s">
        <v>166</v>
      </c>
      <c r="D545" s="112" t="s">
        <v>167</v>
      </c>
      <c r="E545" s="127">
        <v>408.26</v>
      </c>
      <c r="G545" s="117">
        <f t="shared" si="41"/>
        <v>408.26</v>
      </c>
      <c r="H545" s="117">
        <f t="shared" si="40"/>
        <v>0</v>
      </c>
      <c r="I545" s="117"/>
      <c r="J545" s="113">
        <f t="shared" si="42"/>
        <v>408.26</v>
      </c>
      <c r="L545" s="114">
        <f t="shared" si="43"/>
        <v>5.7782238267025388E-3</v>
      </c>
      <c r="N545" s="117">
        <v>497.07869803304669</v>
      </c>
      <c r="O545" s="117">
        <v>0</v>
      </c>
      <c r="P545" s="118">
        <f t="shared" si="44"/>
        <v>497.07869803304669</v>
      </c>
    </row>
    <row r="546" spans="1:16" x14ac:dyDescent="0.2">
      <c r="A546" s="112" t="s">
        <v>377</v>
      </c>
      <c r="B546" s="112" t="s">
        <v>133</v>
      </c>
      <c r="C546" s="112" t="s">
        <v>168</v>
      </c>
      <c r="D546" s="112" t="s">
        <v>169</v>
      </c>
      <c r="E546" s="127">
        <v>7170.8</v>
      </c>
      <c r="G546" s="117">
        <f t="shared" si="41"/>
        <v>7170.8</v>
      </c>
      <c r="H546" s="117">
        <f t="shared" si="40"/>
        <v>0</v>
      </c>
      <c r="I546" s="117"/>
      <c r="J546" s="113">
        <f t="shared" si="42"/>
        <v>7170.8</v>
      </c>
      <c r="L546" s="114">
        <f t="shared" si="43"/>
        <v>4.000000446254303E-2</v>
      </c>
      <c r="N546" s="117">
        <v>0</v>
      </c>
      <c r="O546" s="117">
        <v>6484.9891152874097</v>
      </c>
      <c r="P546" s="118">
        <f t="shared" si="44"/>
        <v>6484.9891152874097</v>
      </c>
    </row>
    <row r="547" spans="1:16" x14ac:dyDescent="0.2">
      <c r="A547" s="112" t="s">
        <v>377</v>
      </c>
      <c r="B547" s="112" t="s">
        <v>134</v>
      </c>
      <c r="C547" s="112" t="s">
        <v>164</v>
      </c>
      <c r="D547" s="112" t="s">
        <v>165</v>
      </c>
      <c r="E547" s="127">
        <v>3626.9100000000003</v>
      </c>
      <c r="G547" s="117">
        <f t="shared" si="41"/>
        <v>3626.9100000000003</v>
      </c>
      <c r="H547" s="117">
        <f t="shared" si="40"/>
        <v>0</v>
      </c>
      <c r="I547" s="117"/>
      <c r="J547" s="113">
        <f t="shared" si="42"/>
        <v>3626.9100000000003</v>
      </c>
      <c r="L547" s="114">
        <f t="shared" si="43"/>
        <v>5.133272370378119E-2</v>
      </c>
      <c r="N547" s="117">
        <v>4415.9596842282808</v>
      </c>
      <c r="O547" s="117">
        <v>0</v>
      </c>
      <c r="P547" s="118">
        <f t="shared" si="44"/>
        <v>4415.9596842282808</v>
      </c>
    </row>
    <row r="548" spans="1:16" x14ac:dyDescent="0.2">
      <c r="A548" s="112" t="s">
        <v>377</v>
      </c>
      <c r="B548" s="112" t="s">
        <v>134</v>
      </c>
      <c r="C548" s="112" t="s">
        <v>166</v>
      </c>
      <c r="D548" s="112" t="s">
        <v>167</v>
      </c>
      <c r="E548" s="127">
        <v>612.4</v>
      </c>
      <c r="G548" s="117">
        <f t="shared" si="41"/>
        <v>612.4</v>
      </c>
      <c r="H548" s="117">
        <f t="shared" si="40"/>
        <v>0</v>
      </c>
      <c r="I548" s="117"/>
      <c r="J548" s="113">
        <f t="shared" si="42"/>
        <v>612.4</v>
      </c>
      <c r="L548" s="114">
        <f t="shared" si="43"/>
        <v>8.6674772729942555E-3</v>
      </c>
      <c r="N548" s="117">
        <v>745.63022259206832</v>
      </c>
      <c r="O548" s="117">
        <v>0</v>
      </c>
      <c r="P548" s="118">
        <f t="shared" si="44"/>
        <v>745.63022259206832</v>
      </c>
    </row>
    <row r="549" spans="1:16" x14ac:dyDescent="0.2">
      <c r="A549" s="112" t="s">
        <v>377</v>
      </c>
      <c r="B549" s="112" t="s">
        <v>134</v>
      </c>
      <c r="C549" s="112" t="s">
        <v>168</v>
      </c>
      <c r="D549" s="112" t="s">
        <v>169</v>
      </c>
      <c r="E549" s="127">
        <v>10756.19</v>
      </c>
      <c r="G549" s="117">
        <f t="shared" si="41"/>
        <v>10756.19</v>
      </c>
      <c r="H549" s="117">
        <f t="shared" si="40"/>
        <v>0</v>
      </c>
      <c r="I549" s="117"/>
      <c r="J549" s="113">
        <f t="shared" si="42"/>
        <v>10756.19</v>
      </c>
      <c r="L549" s="114">
        <f t="shared" si="43"/>
        <v>5.9999950912026652E-2</v>
      </c>
      <c r="N549" s="117">
        <v>0</v>
      </c>
      <c r="O549" s="117">
        <v>9727.4746293249409</v>
      </c>
      <c r="P549" s="118">
        <f t="shared" si="44"/>
        <v>9727.4746293249409</v>
      </c>
    </row>
    <row r="550" spans="1:16" x14ac:dyDescent="0.2">
      <c r="A550" s="112" t="s">
        <v>377</v>
      </c>
      <c r="B550" s="112" t="s">
        <v>138</v>
      </c>
      <c r="C550" s="112" t="s">
        <v>164</v>
      </c>
      <c r="D550" s="112" t="s">
        <v>165</v>
      </c>
      <c r="E550" s="127">
        <v>21157</v>
      </c>
      <c r="G550" s="117">
        <f t="shared" si="41"/>
        <v>21157</v>
      </c>
      <c r="H550" s="117">
        <f t="shared" si="40"/>
        <v>0</v>
      </c>
      <c r="I550" s="117"/>
      <c r="J550" s="113">
        <f t="shared" si="42"/>
        <v>21157</v>
      </c>
      <c r="L550" s="114">
        <f t="shared" si="43"/>
        <v>0.29944124210440803</v>
      </c>
      <c r="N550" s="117">
        <v>25759.795263521213</v>
      </c>
      <c r="O550" s="117">
        <v>0</v>
      </c>
      <c r="P550" s="118">
        <f t="shared" si="44"/>
        <v>25759.795263521213</v>
      </c>
    </row>
    <row r="551" spans="1:16" x14ac:dyDescent="0.2">
      <c r="A551" s="112" t="s">
        <v>377</v>
      </c>
      <c r="B551" s="112" t="s">
        <v>138</v>
      </c>
      <c r="C551" s="112" t="s">
        <v>166</v>
      </c>
      <c r="D551" s="112" t="s">
        <v>167</v>
      </c>
      <c r="E551" s="127">
        <v>3572.2400000000007</v>
      </c>
      <c r="G551" s="117">
        <f t="shared" si="41"/>
        <v>3572.2400000000007</v>
      </c>
      <c r="H551" s="117">
        <f t="shared" si="40"/>
        <v>0</v>
      </c>
      <c r="I551" s="117"/>
      <c r="J551" s="113">
        <f t="shared" si="42"/>
        <v>3572.2400000000007</v>
      </c>
      <c r="L551" s="114">
        <f t="shared" si="43"/>
        <v>5.0558963118355664E-2</v>
      </c>
      <c r="N551" s="117">
        <v>4349.3959933904162</v>
      </c>
      <c r="O551" s="117">
        <v>0</v>
      </c>
      <c r="P551" s="118">
        <f t="shared" si="44"/>
        <v>4349.3959933904162</v>
      </c>
    </row>
    <row r="552" spans="1:16" x14ac:dyDescent="0.2">
      <c r="A552" s="112" t="s">
        <v>377</v>
      </c>
      <c r="B552" s="112" t="s">
        <v>138</v>
      </c>
      <c r="C552" s="112" t="s">
        <v>168</v>
      </c>
      <c r="D552" s="112" t="s">
        <v>169</v>
      </c>
      <c r="E552" s="127">
        <v>62744.489999999991</v>
      </c>
      <c r="G552" s="117">
        <f t="shared" si="41"/>
        <v>62744.489999999991</v>
      </c>
      <c r="H552" s="117">
        <f t="shared" si="40"/>
        <v>0</v>
      </c>
      <c r="I552" s="117"/>
      <c r="J552" s="113">
        <f t="shared" si="42"/>
        <v>62744.489999999991</v>
      </c>
      <c r="L552" s="114">
        <f t="shared" si="43"/>
        <v>0.34999998326546355</v>
      </c>
      <c r="N552" s="117">
        <v>0</v>
      </c>
      <c r="O552" s="117">
        <v>56743.645715158651</v>
      </c>
      <c r="P552" s="118">
        <f t="shared" si="44"/>
        <v>56743.645715158651</v>
      </c>
    </row>
    <row r="553" spans="1:16" x14ac:dyDescent="0.2">
      <c r="A553" s="112" t="s">
        <v>377</v>
      </c>
      <c r="B553" s="112" t="s">
        <v>139</v>
      </c>
      <c r="C553" s="112" t="s">
        <v>164</v>
      </c>
      <c r="D553" s="112" t="s">
        <v>165</v>
      </c>
      <c r="E553" s="127">
        <v>4231.41</v>
      </c>
      <c r="G553" s="117">
        <f t="shared" si="41"/>
        <v>4231.41</v>
      </c>
      <c r="H553" s="117">
        <f t="shared" si="40"/>
        <v>0</v>
      </c>
      <c r="I553" s="117"/>
      <c r="J553" s="113">
        <f t="shared" si="42"/>
        <v>4231.41</v>
      </c>
      <c r="L553" s="114">
        <f t="shared" si="43"/>
        <v>5.9888389953822049E-2</v>
      </c>
      <c r="N553" s="117">
        <v>5151.9712282467408</v>
      </c>
      <c r="O553" s="117">
        <v>0</v>
      </c>
      <c r="P553" s="118">
        <f t="shared" si="44"/>
        <v>5151.9712282467408</v>
      </c>
    </row>
    <row r="554" spans="1:16" x14ac:dyDescent="0.2">
      <c r="A554" s="112" t="s">
        <v>377</v>
      </c>
      <c r="B554" s="112" t="s">
        <v>139</v>
      </c>
      <c r="C554" s="112" t="s">
        <v>166</v>
      </c>
      <c r="D554" s="112" t="s">
        <v>167</v>
      </c>
      <c r="E554" s="127">
        <v>714.43</v>
      </c>
      <c r="G554" s="117">
        <f t="shared" si="41"/>
        <v>714.43</v>
      </c>
      <c r="H554" s="117">
        <f t="shared" si="40"/>
        <v>0</v>
      </c>
      <c r="I554" s="117"/>
      <c r="J554" s="113">
        <f t="shared" si="42"/>
        <v>714.43</v>
      </c>
      <c r="L554" s="114">
        <f t="shared" si="43"/>
        <v>1.0111537864378324E-2</v>
      </c>
      <c r="N554" s="117">
        <v>869.8572827015862</v>
      </c>
      <c r="O554" s="117">
        <v>0</v>
      </c>
      <c r="P554" s="118">
        <f t="shared" si="44"/>
        <v>869.8572827015862</v>
      </c>
    </row>
    <row r="555" spans="1:16" x14ac:dyDescent="0.2">
      <c r="A555" s="112" t="s">
        <v>377</v>
      </c>
      <c r="B555" s="112" t="s">
        <v>139</v>
      </c>
      <c r="C555" s="112" t="s">
        <v>168</v>
      </c>
      <c r="D555" s="112" t="s">
        <v>169</v>
      </c>
      <c r="E555" s="127">
        <v>12548.89</v>
      </c>
      <c r="G555" s="117">
        <f t="shared" si="41"/>
        <v>12548.89</v>
      </c>
      <c r="H555" s="117">
        <f t="shared" si="40"/>
        <v>0</v>
      </c>
      <c r="I555" s="117"/>
      <c r="J555" s="113">
        <f t="shared" si="42"/>
        <v>12548.89</v>
      </c>
      <c r="L555" s="114">
        <f t="shared" si="43"/>
        <v>6.9999952027662404E-2</v>
      </c>
      <c r="N555" s="117">
        <v>0</v>
      </c>
      <c r="O555" s="117">
        <v>11348.721908146792</v>
      </c>
      <c r="P555" s="118">
        <f t="shared" si="44"/>
        <v>11348.721908146792</v>
      </c>
    </row>
    <row r="556" spans="1:16" x14ac:dyDescent="0.2">
      <c r="A556" s="112" t="s">
        <v>377</v>
      </c>
      <c r="B556" s="112" t="s">
        <v>140</v>
      </c>
      <c r="C556" s="112" t="s">
        <v>164</v>
      </c>
      <c r="D556" s="112" t="s">
        <v>165</v>
      </c>
      <c r="E556" s="127">
        <v>1208.97</v>
      </c>
      <c r="G556" s="117">
        <f t="shared" si="41"/>
        <v>1208.97</v>
      </c>
      <c r="H556" s="117">
        <f t="shared" si="40"/>
        <v>0</v>
      </c>
      <c r="I556" s="117"/>
      <c r="J556" s="113">
        <f t="shared" si="42"/>
        <v>1208.97</v>
      </c>
      <c r="L556" s="114">
        <f t="shared" si="43"/>
        <v>1.7110907901260394E-2</v>
      </c>
      <c r="N556" s="117">
        <v>1471.9865614094267</v>
      </c>
      <c r="O556" s="117">
        <v>0</v>
      </c>
      <c r="P556" s="118">
        <f t="shared" si="44"/>
        <v>1471.9865614094267</v>
      </c>
    </row>
    <row r="557" spans="1:16" x14ac:dyDescent="0.2">
      <c r="A557" s="112" t="s">
        <v>377</v>
      </c>
      <c r="B557" s="112" t="s">
        <v>140</v>
      </c>
      <c r="C557" s="112" t="s">
        <v>166</v>
      </c>
      <c r="D557" s="112" t="s">
        <v>167</v>
      </c>
      <c r="E557" s="127">
        <v>204.12</v>
      </c>
      <c r="G557" s="117">
        <f t="shared" si="41"/>
        <v>204.12</v>
      </c>
      <c r="H557" s="117">
        <f t="shared" si="40"/>
        <v>0</v>
      </c>
      <c r="I557" s="117"/>
      <c r="J557" s="113">
        <f t="shared" si="42"/>
        <v>204.12</v>
      </c>
      <c r="L557" s="114">
        <f t="shared" si="43"/>
        <v>2.8889703804108225E-3</v>
      </c>
      <c r="N557" s="117">
        <v>248.52717347402515</v>
      </c>
      <c r="O557" s="117">
        <v>0</v>
      </c>
      <c r="P557" s="118">
        <f t="shared" si="44"/>
        <v>248.52717347402515</v>
      </c>
    </row>
    <row r="558" spans="1:16" x14ac:dyDescent="0.2">
      <c r="A558" s="112" t="s">
        <v>377</v>
      </c>
      <c r="B558" s="112" t="s">
        <v>140</v>
      </c>
      <c r="C558" s="112" t="s">
        <v>168</v>
      </c>
      <c r="D558" s="112" t="s">
        <v>169</v>
      </c>
      <c r="E558" s="127">
        <v>3585.4100000000003</v>
      </c>
      <c r="G558" s="117">
        <f t="shared" si="41"/>
        <v>3585.4100000000003</v>
      </c>
      <c r="H558" s="117">
        <f t="shared" si="40"/>
        <v>0</v>
      </c>
      <c r="I558" s="117"/>
      <c r="J558" s="113">
        <f t="shared" si="42"/>
        <v>3585.4100000000003</v>
      </c>
      <c r="L558" s="114">
        <f t="shared" si="43"/>
        <v>2.0000058013059409E-2</v>
      </c>
      <c r="N558" s="117">
        <v>0</v>
      </c>
      <c r="O558" s="117">
        <v>3242.503601249879</v>
      </c>
      <c r="P558" s="118">
        <f t="shared" si="44"/>
        <v>3242.503601249879</v>
      </c>
    </row>
    <row r="559" spans="1:16" x14ac:dyDescent="0.2">
      <c r="A559" s="112" t="s">
        <v>377</v>
      </c>
      <c r="B559" s="112" t="s">
        <v>72</v>
      </c>
      <c r="C559" s="112" t="s">
        <v>164</v>
      </c>
      <c r="D559" s="112" t="s">
        <v>165</v>
      </c>
      <c r="E559" s="127">
        <v>2417.8800000000006</v>
      </c>
      <c r="G559" s="117">
        <f t="shared" si="41"/>
        <v>2417.8800000000006</v>
      </c>
      <c r="H559" s="117">
        <f t="shared" si="40"/>
        <v>0</v>
      </c>
      <c r="I559" s="117"/>
      <c r="J559" s="113">
        <f t="shared" si="42"/>
        <v>2417.8800000000006</v>
      </c>
      <c r="L559" s="114">
        <f t="shared" si="43"/>
        <v>3.4220966604878111E-2</v>
      </c>
      <c r="N559" s="117">
        <v>2943.9000695638642</v>
      </c>
      <c r="O559" s="117">
        <v>0</v>
      </c>
      <c r="P559" s="118">
        <f t="shared" si="44"/>
        <v>2943.9000695638642</v>
      </c>
    </row>
    <row r="560" spans="1:16" x14ac:dyDescent="0.2">
      <c r="A560" s="112" t="s">
        <v>377</v>
      </c>
      <c r="B560" s="112" t="s">
        <v>72</v>
      </c>
      <c r="C560" s="112" t="s">
        <v>166</v>
      </c>
      <c r="D560" s="112" t="s">
        <v>167</v>
      </c>
      <c r="E560" s="127">
        <v>408.19000000000005</v>
      </c>
      <c r="G560" s="117">
        <f t="shared" si="41"/>
        <v>408.19000000000005</v>
      </c>
      <c r="H560" s="117">
        <f t="shared" si="40"/>
        <v>0</v>
      </c>
      <c r="I560" s="117"/>
      <c r="J560" s="113">
        <f t="shared" si="42"/>
        <v>408.19000000000005</v>
      </c>
      <c r="L560" s="114">
        <f t="shared" si="43"/>
        <v>5.777233096119409E-3</v>
      </c>
      <c r="N560" s="117">
        <v>496.99346923555919</v>
      </c>
      <c r="O560" s="117">
        <v>0</v>
      </c>
      <c r="P560" s="118">
        <f t="shared" si="44"/>
        <v>496.99346923555919</v>
      </c>
    </row>
    <row r="561" spans="1:16" x14ac:dyDescent="0.2">
      <c r="A561" s="112" t="s">
        <v>377</v>
      </c>
      <c r="B561" s="112" t="s">
        <v>72</v>
      </c>
      <c r="C561" s="112" t="s">
        <v>168</v>
      </c>
      <c r="D561" s="112" t="s">
        <v>169</v>
      </c>
      <c r="E561" s="127">
        <v>7170.8099999999995</v>
      </c>
      <c r="G561" s="117">
        <f t="shared" si="41"/>
        <v>7170.8099999999995</v>
      </c>
      <c r="H561" s="117">
        <f t="shared" si="40"/>
        <v>0</v>
      </c>
      <c r="I561" s="117"/>
      <c r="J561" s="113">
        <f t="shared" si="42"/>
        <v>7170.8099999999995</v>
      </c>
      <c r="L561" s="114">
        <f t="shared" si="43"/>
        <v>4.0000060244330921E-2</v>
      </c>
      <c r="N561" s="117">
        <v>0</v>
      </c>
      <c r="O561" s="117">
        <v>6484.9981588935834</v>
      </c>
      <c r="P561" s="118">
        <f t="shared" si="44"/>
        <v>6484.9981588935834</v>
      </c>
    </row>
    <row r="562" spans="1:16" x14ac:dyDescent="0.2">
      <c r="A562" s="112" t="s">
        <v>378</v>
      </c>
      <c r="B562" s="112"/>
      <c r="C562" s="112"/>
      <c r="D562" s="112"/>
      <c r="E562" s="127">
        <v>249924.90999999997</v>
      </c>
      <c r="G562" s="117">
        <f t="shared" si="41"/>
        <v>0</v>
      </c>
      <c r="H562" s="117">
        <f t="shared" si="40"/>
        <v>0</v>
      </c>
      <c r="I562" s="117"/>
      <c r="J562" s="113">
        <f t="shared" si="42"/>
        <v>0</v>
      </c>
      <c r="L562" s="114">
        <f t="shared" si="43"/>
        <v>0</v>
      </c>
      <c r="N562" s="117">
        <v>0</v>
      </c>
      <c r="O562" s="117">
        <v>0</v>
      </c>
      <c r="P562" s="118">
        <f t="shared" si="44"/>
        <v>0</v>
      </c>
    </row>
    <row r="563" spans="1:16" x14ac:dyDescent="0.2">
      <c r="A563" s="112" t="s">
        <v>379</v>
      </c>
      <c r="B563" s="112" t="s">
        <v>88</v>
      </c>
      <c r="C563" s="112" t="s">
        <v>164</v>
      </c>
      <c r="D563" s="112" t="s">
        <v>165</v>
      </c>
      <c r="E563" s="127">
        <v>9005.91</v>
      </c>
      <c r="G563" s="117">
        <f t="shared" si="41"/>
        <v>9005.91</v>
      </c>
      <c r="H563" s="117">
        <f t="shared" si="40"/>
        <v>0</v>
      </c>
      <c r="I563" s="117"/>
      <c r="J563" s="113">
        <f t="shared" si="42"/>
        <v>9005.91</v>
      </c>
      <c r="L563" s="114">
        <f t="shared" si="43"/>
        <v>0.13370503685239221</v>
      </c>
      <c r="N563" s="117">
        <v>11643.906161006855</v>
      </c>
      <c r="O563" s="117">
        <v>0</v>
      </c>
      <c r="P563" s="118">
        <f t="shared" si="44"/>
        <v>11643.906161006855</v>
      </c>
    </row>
    <row r="564" spans="1:16" x14ac:dyDescent="0.2">
      <c r="A564" s="112" t="s">
        <v>379</v>
      </c>
      <c r="B564" s="112" t="s">
        <v>88</v>
      </c>
      <c r="C564" s="112" t="s">
        <v>166</v>
      </c>
      <c r="D564" s="112" t="s">
        <v>167</v>
      </c>
      <c r="E564" s="127">
        <v>1097.6099999999999</v>
      </c>
      <c r="G564" s="117">
        <f t="shared" si="41"/>
        <v>1097.6099999999999</v>
      </c>
      <c r="H564" s="117">
        <f t="shared" si="40"/>
        <v>0</v>
      </c>
      <c r="I564" s="117"/>
      <c r="J564" s="113">
        <f t="shared" si="42"/>
        <v>1097.6099999999999</v>
      </c>
      <c r="L564" s="114">
        <f t="shared" si="43"/>
        <v>1.6295519886336218E-2</v>
      </c>
      <c r="N564" s="117">
        <v>1419.1200935144514</v>
      </c>
      <c r="O564" s="117">
        <v>0</v>
      </c>
      <c r="P564" s="118">
        <f t="shared" si="44"/>
        <v>1419.1200935144514</v>
      </c>
    </row>
    <row r="565" spans="1:16" x14ac:dyDescent="0.2">
      <c r="A565" s="112" t="s">
        <v>379</v>
      </c>
      <c r="B565" s="112" t="s">
        <v>88</v>
      </c>
      <c r="C565" s="112" t="s">
        <v>168</v>
      </c>
      <c r="D565" s="112" t="s">
        <v>169</v>
      </c>
      <c r="E565" s="127">
        <v>22825.67</v>
      </c>
      <c r="G565" s="117">
        <f t="shared" si="41"/>
        <v>22825.67</v>
      </c>
      <c r="H565" s="117">
        <f t="shared" si="40"/>
        <v>0</v>
      </c>
      <c r="I565" s="117"/>
      <c r="J565" s="113">
        <f t="shared" si="42"/>
        <v>22825.67</v>
      </c>
      <c r="L565" s="114">
        <f t="shared" si="43"/>
        <v>0.15000006242973776</v>
      </c>
      <c r="N565" s="117">
        <v>0</v>
      </c>
      <c r="O565" s="117">
        <v>21204.853745338114</v>
      </c>
      <c r="P565" s="118">
        <f t="shared" si="44"/>
        <v>21204.853745338114</v>
      </c>
    </row>
    <row r="566" spans="1:16" x14ac:dyDescent="0.2">
      <c r="A566" s="112" t="s">
        <v>379</v>
      </c>
      <c r="B566" s="112" t="s">
        <v>129</v>
      </c>
      <c r="C566" s="112" t="s">
        <v>164</v>
      </c>
      <c r="D566" s="112" t="s">
        <v>165</v>
      </c>
      <c r="E566" s="127">
        <v>9005.91</v>
      </c>
      <c r="G566" s="117">
        <f t="shared" si="41"/>
        <v>9005.91</v>
      </c>
      <c r="H566" s="117">
        <f t="shared" si="40"/>
        <v>0</v>
      </c>
      <c r="I566" s="117"/>
      <c r="J566" s="113">
        <f t="shared" si="42"/>
        <v>9005.91</v>
      </c>
      <c r="L566" s="114">
        <f t="shared" si="43"/>
        <v>0.13370503685239221</v>
      </c>
      <c r="N566" s="117">
        <v>11643.906161006855</v>
      </c>
      <c r="O566" s="117">
        <v>0</v>
      </c>
      <c r="P566" s="118">
        <f t="shared" si="44"/>
        <v>11643.906161006855</v>
      </c>
    </row>
    <row r="567" spans="1:16" x14ac:dyDescent="0.2">
      <c r="A567" s="112" t="s">
        <v>379</v>
      </c>
      <c r="B567" s="112" t="s">
        <v>129</v>
      </c>
      <c r="C567" s="112" t="s">
        <v>166</v>
      </c>
      <c r="D567" s="112" t="s">
        <v>167</v>
      </c>
      <c r="E567" s="127">
        <v>1097.6100000000001</v>
      </c>
      <c r="G567" s="117">
        <f t="shared" si="41"/>
        <v>1097.6100000000001</v>
      </c>
      <c r="H567" s="117">
        <f t="shared" si="40"/>
        <v>0</v>
      </c>
      <c r="I567" s="117"/>
      <c r="J567" s="113">
        <f t="shared" si="42"/>
        <v>1097.6100000000001</v>
      </c>
      <c r="L567" s="114">
        <f t="shared" si="43"/>
        <v>1.6295519886336221E-2</v>
      </c>
      <c r="N567" s="117">
        <v>1419.1200935144516</v>
      </c>
      <c r="O567" s="117">
        <v>0</v>
      </c>
      <c r="P567" s="118">
        <f t="shared" si="44"/>
        <v>1419.1200935144516</v>
      </c>
    </row>
    <row r="568" spans="1:16" x14ac:dyDescent="0.2">
      <c r="A568" s="112" t="s">
        <v>379</v>
      </c>
      <c r="B568" s="112" t="s">
        <v>129</v>
      </c>
      <c r="C568" s="112" t="s">
        <v>168</v>
      </c>
      <c r="D568" s="112" t="s">
        <v>169</v>
      </c>
      <c r="E568" s="127">
        <v>22825.67</v>
      </c>
      <c r="G568" s="117">
        <f t="shared" si="41"/>
        <v>22825.67</v>
      </c>
      <c r="H568" s="117">
        <f t="shared" si="40"/>
        <v>0</v>
      </c>
      <c r="I568" s="117"/>
      <c r="J568" s="113">
        <f t="shared" si="42"/>
        <v>22825.67</v>
      </c>
      <c r="L568" s="114">
        <f t="shared" si="43"/>
        <v>0.15000006242973776</v>
      </c>
      <c r="N568" s="117">
        <v>0</v>
      </c>
      <c r="O568" s="117">
        <v>21204.853745338114</v>
      </c>
      <c r="P568" s="118">
        <f t="shared" si="44"/>
        <v>21204.853745338114</v>
      </c>
    </row>
    <row r="569" spans="1:16" x14ac:dyDescent="0.2">
      <c r="A569" s="112" t="s">
        <v>379</v>
      </c>
      <c r="B569" s="112" t="s">
        <v>132</v>
      </c>
      <c r="C569" s="112" t="s">
        <v>164</v>
      </c>
      <c r="D569" s="112" t="s">
        <v>165</v>
      </c>
      <c r="E569" s="127">
        <v>7204.7200000000021</v>
      </c>
      <c r="G569" s="117">
        <f t="shared" si="41"/>
        <v>7204.7200000000021</v>
      </c>
      <c r="H569" s="117">
        <f t="shared" si="40"/>
        <v>0</v>
      </c>
      <c r="I569" s="117"/>
      <c r="J569" s="113">
        <f t="shared" si="42"/>
        <v>7204.7200000000021</v>
      </c>
      <c r="L569" s="114">
        <f t="shared" si="43"/>
        <v>0.10696391071098507</v>
      </c>
      <c r="N569" s="117">
        <v>9315.1145854588085</v>
      </c>
      <c r="O569" s="117">
        <v>0</v>
      </c>
      <c r="P569" s="118">
        <f t="shared" si="44"/>
        <v>9315.1145854588085</v>
      </c>
    </row>
    <row r="570" spans="1:16" x14ac:dyDescent="0.2">
      <c r="A570" s="112" t="s">
        <v>379</v>
      </c>
      <c r="B570" s="112" t="s">
        <v>132</v>
      </c>
      <c r="C570" s="112" t="s">
        <v>166</v>
      </c>
      <c r="D570" s="112" t="s">
        <v>167</v>
      </c>
      <c r="E570" s="127">
        <v>878.07</v>
      </c>
      <c r="G570" s="117">
        <f t="shared" si="41"/>
        <v>878.07</v>
      </c>
      <c r="H570" s="117">
        <f t="shared" si="40"/>
        <v>0</v>
      </c>
      <c r="I570" s="117"/>
      <c r="J570" s="113">
        <f t="shared" si="42"/>
        <v>878.07</v>
      </c>
      <c r="L570" s="114">
        <f t="shared" si="43"/>
        <v>1.3036148674479319E-2</v>
      </c>
      <c r="N570" s="117">
        <v>1135.272802281534</v>
      </c>
      <c r="O570" s="117">
        <v>0</v>
      </c>
      <c r="P570" s="118">
        <f t="shared" si="44"/>
        <v>1135.272802281534</v>
      </c>
    </row>
    <row r="571" spans="1:16" x14ac:dyDescent="0.2">
      <c r="A571" s="112" t="s">
        <v>379</v>
      </c>
      <c r="B571" s="112" t="s">
        <v>132</v>
      </c>
      <c r="C571" s="112" t="s">
        <v>168</v>
      </c>
      <c r="D571" s="112" t="s">
        <v>169</v>
      </c>
      <c r="E571" s="127">
        <v>18260.519999999997</v>
      </c>
      <c r="G571" s="117">
        <f t="shared" si="41"/>
        <v>18260.519999999997</v>
      </c>
      <c r="H571" s="117">
        <f t="shared" si="40"/>
        <v>0</v>
      </c>
      <c r="I571" s="117"/>
      <c r="J571" s="113">
        <f t="shared" si="42"/>
        <v>18260.519999999997</v>
      </c>
      <c r="L571" s="114">
        <f t="shared" si="43"/>
        <v>0.11999994479896867</v>
      </c>
      <c r="N571" s="117">
        <v>0</v>
      </c>
      <c r="O571" s="117">
        <v>16963.868132406256</v>
      </c>
      <c r="P571" s="118">
        <f t="shared" si="44"/>
        <v>16963.868132406256</v>
      </c>
    </row>
    <row r="572" spans="1:16" x14ac:dyDescent="0.2">
      <c r="A572" s="112" t="s">
        <v>379</v>
      </c>
      <c r="B572" s="112" t="s">
        <v>133</v>
      </c>
      <c r="C572" s="112" t="s">
        <v>164</v>
      </c>
      <c r="D572" s="112" t="s">
        <v>165</v>
      </c>
      <c r="E572" s="127">
        <v>2401.59</v>
      </c>
      <c r="G572" s="117">
        <f t="shared" si="41"/>
        <v>2401.59</v>
      </c>
      <c r="H572" s="117">
        <f t="shared" si="40"/>
        <v>0</v>
      </c>
      <c r="I572" s="117"/>
      <c r="J572" s="113">
        <f t="shared" si="42"/>
        <v>2401.59</v>
      </c>
      <c r="L572" s="114">
        <f t="shared" si="43"/>
        <v>3.5654884343096549E-2</v>
      </c>
      <c r="N572" s="117">
        <v>3105.0597437918491</v>
      </c>
      <c r="O572" s="117">
        <v>0</v>
      </c>
      <c r="P572" s="118">
        <f t="shared" si="44"/>
        <v>3105.0597437918491</v>
      </c>
    </row>
    <row r="573" spans="1:16" x14ac:dyDescent="0.2">
      <c r="A573" s="112" t="s">
        <v>379</v>
      </c>
      <c r="B573" s="112" t="s">
        <v>133</v>
      </c>
      <c r="C573" s="112" t="s">
        <v>166</v>
      </c>
      <c r="D573" s="112" t="s">
        <v>167</v>
      </c>
      <c r="E573" s="127">
        <v>292.65999999999997</v>
      </c>
      <c r="G573" s="117">
        <f t="shared" si="41"/>
        <v>292.65999999999997</v>
      </c>
      <c r="H573" s="117">
        <f t="shared" si="40"/>
        <v>0</v>
      </c>
      <c r="I573" s="117"/>
      <c r="J573" s="113">
        <f t="shared" si="42"/>
        <v>292.65999999999997</v>
      </c>
      <c r="L573" s="114">
        <f t="shared" si="43"/>
        <v>4.3449375005103433E-3</v>
      </c>
      <c r="N573" s="117">
        <v>378.38547987713247</v>
      </c>
      <c r="O573" s="117">
        <v>0</v>
      </c>
      <c r="P573" s="118">
        <f t="shared" si="44"/>
        <v>378.38547987713247</v>
      </c>
    </row>
    <row r="574" spans="1:16" x14ac:dyDescent="0.2">
      <c r="A574" s="112" t="s">
        <v>379</v>
      </c>
      <c r="B574" s="112" t="s">
        <v>133</v>
      </c>
      <c r="C574" s="112" t="s">
        <v>168</v>
      </c>
      <c r="D574" s="112" t="s">
        <v>169</v>
      </c>
      <c r="E574" s="127">
        <v>6086.8200000000006</v>
      </c>
      <c r="G574" s="117">
        <f t="shared" si="41"/>
        <v>6086.8200000000006</v>
      </c>
      <c r="H574" s="117">
        <f t="shared" si="40"/>
        <v>0</v>
      </c>
      <c r="I574" s="117"/>
      <c r="J574" s="113">
        <f t="shared" si="42"/>
        <v>6086.8200000000006</v>
      </c>
      <c r="L574" s="114">
        <f t="shared" si="43"/>
        <v>3.9999850168629295E-2</v>
      </c>
      <c r="N574" s="117">
        <v>0</v>
      </c>
      <c r="O574" s="117">
        <v>5654.6041309717948</v>
      </c>
      <c r="P574" s="118">
        <f t="shared" si="44"/>
        <v>5654.6041309717948</v>
      </c>
    </row>
    <row r="575" spans="1:16" x14ac:dyDescent="0.2">
      <c r="A575" s="112" t="s">
        <v>379</v>
      </c>
      <c r="B575" s="112" t="s">
        <v>134</v>
      </c>
      <c r="C575" s="112" t="s">
        <v>164</v>
      </c>
      <c r="D575" s="112" t="s">
        <v>165</v>
      </c>
      <c r="E575" s="127">
        <v>3602.3599999999997</v>
      </c>
      <c r="G575" s="117">
        <f t="shared" si="41"/>
        <v>3602.3599999999997</v>
      </c>
      <c r="H575" s="117">
        <f t="shared" si="40"/>
        <v>0</v>
      </c>
      <c r="I575" s="117"/>
      <c r="J575" s="113">
        <f t="shared" si="42"/>
        <v>3602.3599999999997</v>
      </c>
      <c r="L575" s="114">
        <f t="shared" si="43"/>
        <v>5.3481955355492515E-2</v>
      </c>
      <c r="N575" s="117">
        <v>4657.5572927294024</v>
      </c>
      <c r="O575" s="117">
        <v>0</v>
      </c>
      <c r="P575" s="118">
        <f t="shared" si="44"/>
        <v>4657.5572927294024</v>
      </c>
    </row>
    <row r="576" spans="1:16" x14ac:dyDescent="0.2">
      <c r="A576" s="112" t="s">
        <v>379</v>
      </c>
      <c r="B576" s="112" t="s">
        <v>134</v>
      </c>
      <c r="C576" s="112" t="s">
        <v>166</v>
      </c>
      <c r="D576" s="112" t="s">
        <v>167</v>
      </c>
      <c r="E576" s="127">
        <v>439.04</v>
      </c>
      <c r="G576" s="117">
        <f t="shared" si="41"/>
        <v>439.04</v>
      </c>
      <c r="H576" s="117">
        <f t="shared" si="40"/>
        <v>0</v>
      </c>
      <c r="I576" s="117"/>
      <c r="J576" s="113">
        <f t="shared" si="42"/>
        <v>439.04</v>
      </c>
      <c r="L576" s="114">
        <f t="shared" si="43"/>
        <v>6.5181485690701205E-3</v>
      </c>
      <c r="N576" s="117">
        <v>567.64286573244124</v>
      </c>
      <c r="O576" s="117">
        <v>0</v>
      </c>
      <c r="P576" s="118">
        <f t="shared" si="44"/>
        <v>567.64286573244124</v>
      </c>
    </row>
    <row r="577" spans="1:16" x14ac:dyDescent="0.2">
      <c r="A577" s="112" t="s">
        <v>379</v>
      </c>
      <c r="B577" s="112" t="s">
        <v>134</v>
      </c>
      <c r="C577" s="112" t="s">
        <v>168</v>
      </c>
      <c r="D577" s="112" t="s">
        <v>169</v>
      </c>
      <c r="E577" s="127">
        <v>9130.2799999999988</v>
      </c>
      <c r="G577" s="117">
        <f t="shared" si="41"/>
        <v>9130.2799999999988</v>
      </c>
      <c r="H577" s="117">
        <f t="shared" si="40"/>
        <v>0</v>
      </c>
      <c r="I577" s="117"/>
      <c r="J577" s="113">
        <f t="shared" si="42"/>
        <v>9130.2799999999988</v>
      </c>
      <c r="L577" s="114">
        <f t="shared" si="43"/>
        <v>6.000010383051127E-2</v>
      </c>
      <c r="N577" s="117">
        <v>0</v>
      </c>
      <c r="O577" s="117">
        <v>8481.9526460334218</v>
      </c>
      <c r="P577" s="118">
        <f t="shared" si="44"/>
        <v>8481.9526460334218</v>
      </c>
    </row>
    <row r="578" spans="1:16" x14ac:dyDescent="0.2">
      <c r="A578" s="112" t="s">
        <v>379</v>
      </c>
      <c r="B578" s="112" t="s">
        <v>138</v>
      </c>
      <c r="C578" s="112" t="s">
        <v>164</v>
      </c>
      <c r="D578" s="112" t="s">
        <v>165</v>
      </c>
      <c r="E578" s="127">
        <v>21013.78</v>
      </c>
      <c r="G578" s="117">
        <f t="shared" si="41"/>
        <v>21013.78</v>
      </c>
      <c r="H578" s="117">
        <f t="shared" si="40"/>
        <v>0</v>
      </c>
      <c r="I578" s="117"/>
      <c r="J578" s="113">
        <f t="shared" si="42"/>
        <v>21013.78</v>
      </c>
      <c r="L578" s="114">
        <f t="shared" si="43"/>
        <v>0.31197827085858759</v>
      </c>
      <c r="N578" s="117">
        <v>27169.101446499313</v>
      </c>
      <c r="O578" s="117">
        <v>0</v>
      </c>
      <c r="P578" s="118">
        <f t="shared" si="44"/>
        <v>27169.101446499313</v>
      </c>
    </row>
    <row r="579" spans="1:16" x14ac:dyDescent="0.2">
      <c r="A579" s="112" t="s">
        <v>379</v>
      </c>
      <c r="B579" s="112" t="s">
        <v>138</v>
      </c>
      <c r="C579" s="112" t="s">
        <v>166</v>
      </c>
      <c r="D579" s="112" t="s">
        <v>167</v>
      </c>
      <c r="E579" s="127">
        <v>2561.0299999999997</v>
      </c>
      <c r="G579" s="117">
        <f t="shared" si="41"/>
        <v>2561.0299999999997</v>
      </c>
      <c r="H579" s="117">
        <f t="shared" si="40"/>
        <v>0</v>
      </c>
      <c r="I579" s="117"/>
      <c r="J579" s="113">
        <f t="shared" si="42"/>
        <v>2561.0299999999997</v>
      </c>
      <c r="L579" s="114">
        <f t="shared" si="43"/>
        <v>3.8021988952818983E-2</v>
      </c>
      <c r="N579" s="117">
        <v>3311.2026431002955</v>
      </c>
      <c r="O579" s="117">
        <v>0</v>
      </c>
      <c r="P579" s="118">
        <f t="shared" si="44"/>
        <v>3311.2026431002955</v>
      </c>
    </row>
    <row r="580" spans="1:16" x14ac:dyDescent="0.2">
      <c r="A580" s="112" t="s">
        <v>379</v>
      </c>
      <c r="B580" s="112" t="s">
        <v>138</v>
      </c>
      <c r="C580" s="112" t="s">
        <v>168</v>
      </c>
      <c r="D580" s="112" t="s">
        <v>169</v>
      </c>
      <c r="E580" s="127">
        <v>53259.890000000007</v>
      </c>
      <c r="G580" s="117">
        <f t="shared" si="41"/>
        <v>53259.890000000007</v>
      </c>
      <c r="H580" s="117">
        <f t="shared" si="40"/>
        <v>0</v>
      </c>
      <c r="I580" s="117"/>
      <c r="J580" s="113">
        <f t="shared" si="42"/>
        <v>53259.890000000007</v>
      </c>
      <c r="L580" s="114">
        <f t="shared" si="43"/>
        <v>0.3500001018590459</v>
      </c>
      <c r="N580" s="117">
        <v>0</v>
      </c>
      <c r="O580" s="117">
        <v>49477.98587917885</v>
      </c>
      <c r="P580" s="118">
        <f t="shared" si="44"/>
        <v>49477.98587917885</v>
      </c>
    </row>
    <row r="581" spans="1:16" x14ac:dyDescent="0.2">
      <c r="A581" s="112" t="s">
        <v>379</v>
      </c>
      <c r="B581" s="112" t="s">
        <v>139</v>
      </c>
      <c r="C581" s="112" t="s">
        <v>164</v>
      </c>
      <c r="D581" s="112" t="s">
        <v>165</v>
      </c>
      <c r="E581" s="127">
        <v>4202.7199999999993</v>
      </c>
      <c r="G581" s="117">
        <f t="shared" si="41"/>
        <v>4202.7199999999993</v>
      </c>
      <c r="H581" s="117">
        <f t="shared" ref="H581:H644" si="45">IFERROR(IF(RIGHT($A581,5)="total",0,IF($A581="101516",-$E581,0)),0)</f>
        <v>0</v>
      </c>
      <c r="I581" s="117"/>
      <c r="J581" s="113">
        <f t="shared" si="42"/>
        <v>4202.7199999999993</v>
      </c>
      <c r="L581" s="114">
        <f t="shared" si="43"/>
        <v>6.2395119702538193E-2</v>
      </c>
      <c r="N581" s="117">
        <v>5433.7737442398075</v>
      </c>
      <c r="O581" s="117">
        <v>0</v>
      </c>
      <c r="P581" s="118">
        <f t="shared" si="44"/>
        <v>5433.7737442398075</v>
      </c>
    </row>
    <row r="582" spans="1:16" x14ac:dyDescent="0.2">
      <c r="A582" s="112" t="s">
        <v>379</v>
      </c>
      <c r="B582" s="112" t="s">
        <v>139</v>
      </c>
      <c r="C582" s="112" t="s">
        <v>166</v>
      </c>
      <c r="D582" s="112" t="s">
        <v>167</v>
      </c>
      <c r="E582" s="127">
        <v>512.19000000000005</v>
      </c>
      <c r="G582" s="117">
        <f t="shared" ref="G582:G645" si="46">IFERROR(IF(RIGHT($A582,5)="total",0,$E582),0)</f>
        <v>512.19000000000005</v>
      </c>
      <c r="H582" s="117">
        <f t="shared" si="45"/>
        <v>0</v>
      </c>
      <c r="I582" s="117"/>
      <c r="J582" s="113">
        <f t="shared" ref="J582:J645" si="47">SUM(G582:I582)</f>
        <v>512.19000000000005</v>
      </c>
      <c r="L582" s="114">
        <f t="shared" ref="L582:L645" si="48">IFERROR(IF(OR(RIGHT($A582,5)="total",RIGHT($B582,5)="total"),0,IF($C582="515044",$E582/SUMIFS($E:$E,$A:$A,$A582,$C:$C,"515044"),$E582/(SUMIFS($E:$E,$A:$A,$A582,$C:$C,"515042")+SUMIFS($E:$E,$A:$A,$A582,$C:$C,"515040")))),0)</f>
        <v>7.6041602487063251E-3</v>
      </c>
      <c r="N582" s="117">
        <v>662.21984192670163</v>
      </c>
      <c r="O582" s="117">
        <v>0</v>
      </c>
      <c r="P582" s="118">
        <f t="shared" ref="P582:P645" si="49">SUM(N582:O582)</f>
        <v>662.21984192670163</v>
      </c>
    </row>
    <row r="583" spans="1:16" x14ac:dyDescent="0.2">
      <c r="A583" s="112" t="s">
        <v>379</v>
      </c>
      <c r="B583" s="112" t="s">
        <v>139</v>
      </c>
      <c r="C583" s="112" t="s">
        <v>168</v>
      </c>
      <c r="D583" s="112" t="s">
        <v>169</v>
      </c>
      <c r="E583" s="127">
        <v>10651.970000000001</v>
      </c>
      <c r="G583" s="117">
        <f t="shared" si="46"/>
        <v>10651.970000000001</v>
      </c>
      <c r="H583" s="117">
        <f t="shared" si="45"/>
        <v>0</v>
      </c>
      <c r="I583" s="117"/>
      <c r="J583" s="113">
        <f t="shared" si="47"/>
        <v>10651.970000000001</v>
      </c>
      <c r="L583" s="114">
        <f t="shared" si="48"/>
        <v>6.9999967799398405E-2</v>
      </c>
      <c r="N583" s="117">
        <v>0</v>
      </c>
      <c r="O583" s="117">
        <v>9895.5897439036526</v>
      </c>
      <c r="P583" s="118">
        <f t="shared" si="49"/>
        <v>9895.5897439036526</v>
      </c>
    </row>
    <row r="584" spans="1:16" x14ac:dyDescent="0.2">
      <c r="A584" s="112" t="s">
        <v>379</v>
      </c>
      <c r="B584" s="112" t="s">
        <v>140</v>
      </c>
      <c r="C584" s="112" t="s">
        <v>164</v>
      </c>
      <c r="D584" s="112" t="s">
        <v>165</v>
      </c>
      <c r="E584" s="127">
        <v>1200.7900000000002</v>
      </c>
      <c r="G584" s="117">
        <f t="shared" si="46"/>
        <v>1200.7900000000002</v>
      </c>
      <c r="H584" s="117">
        <f t="shared" si="45"/>
        <v>0</v>
      </c>
      <c r="I584" s="117"/>
      <c r="J584" s="113">
        <f t="shared" si="47"/>
        <v>1200.7900000000002</v>
      </c>
      <c r="L584" s="114">
        <f t="shared" si="48"/>
        <v>1.7827367939717818E-2</v>
      </c>
      <c r="N584" s="117">
        <v>1552.5234073042507</v>
      </c>
      <c r="O584" s="117">
        <v>0</v>
      </c>
      <c r="P584" s="118">
        <f t="shared" si="49"/>
        <v>1552.5234073042507</v>
      </c>
    </row>
    <row r="585" spans="1:16" x14ac:dyDescent="0.2">
      <c r="A585" s="112" t="s">
        <v>379</v>
      </c>
      <c r="B585" s="112" t="s">
        <v>140</v>
      </c>
      <c r="C585" s="112" t="s">
        <v>166</v>
      </c>
      <c r="D585" s="112" t="s">
        <v>167</v>
      </c>
      <c r="E585" s="127">
        <v>146.38</v>
      </c>
      <c r="G585" s="117">
        <f t="shared" si="46"/>
        <v>146.38</v>
      </c>
      <c r="H585" s="117">
        <f t="shared" si="45"/>
        <v>0</v>
      </c>
      <c r="I585" s="117"/>
      <c r="J585" s="113">
        <f t="shared" si="47"/>
        <v>146.38</v>
      </c>
      <c r="L585" s="114">
        <f t="shared" si="48"/>
        <v>2.1732110685597763E-3</v>
      </c>
      <c r="N585" s="117">
        <v>189.25738585530874</v>
      </c>
      <c r="O585" s="117">
        <v>0</v>
      </c>
      <c r="P585" s="118">
        <f t="shared" si="49"/>
        <v>189.25738585530874</v>
      </c>
    </row>
    <row r="586" spans="1:16" x14ac:dyDescent="0.2">
      <c r="A586" s="112" t="s">
        <v>379</v>
      </c>
      <c r="B586" s="112" t="s">
        <v>140</v>
      </c>
      <c r="C586" s="112" t="s">
        <v>168</v>
      </c>
      <c r="D586" s="112" t="s">
        <v>169</v>
      </c>
      <c r="E586" s="127">
        <v>3043.4300000000003</v>
      </c>
      <c r="G586" s="117">
        <f t="shared" si="46"/>
        <v>3043.4300000000003</v>
      </c>
      <c r="H586" s="117">
        <f t="shared" si="45"/>
        <v>0</v>
      </c>
      <c r="I586" s="117"/>
      <c r="J586" s="113">
        <f t="shared" si="47"/>
        <v>3043.4300000000003</v>
      </c>
      <c r="L586" s="114">
        <f t="shared" si="48"/>
        <v>2.0000056515341584E-2</v>
      </c>
      <c r="N586" s="117">
        <v>0</v>
      </c>
      <c r="O586" s="117">
        <v>2827.3206453161897</v>
      </c>
      <c r="P586" s="118">
        <f t="shared" si="49"/>
        <v>2827.3206453161897</v>
      </c>
    </row>
    <row r="587" spans="1:16" x14ac:dyDescent="0.2">
      <c r="A587" s="112" t="s">
        <v>379</v>
      </c>
      <c r="B587" s="112" t="s">
        <v>72</v>
      </c>
      <c r="C587" s="112" t="s">
        <v>164</v>
      </c>
      <c r="D587" s="112" t="s">
        <v>165</v>
      </c>
      <c r="E587" s="127">
        <v>2401.5600000000004</v>
      </c>
      <c r="G587" s="117">
        <f t="shared" si="46"/>
        <v>2401.5600000000004</v>
      </c>
      <c r="H587" s="117">
        <f t="shared" si="45"/>
        <v>0</v>
      </c>
      <c r="I587" s="117"/>
      <c r="J587" s="113">
        <f t="shared" si="47"/>
        <v>2401.5600000000004</v>
      </c>
      <c r="L587" s="114">
        <f t="shared" si="48"/>
        <v>3.5654438952113794E-2</v>
      </c>
      <c r="N587" s="117">
        <v>3105.0209562418045</v>
      </c>
      <c r="O587" s="117">
        <v>0</v>
      </c>
      <c r="P587" s="118">
        <f t="shared" si="49"/>
        <v>3105.0209562418045</v>
      </c>
    </row>
    <row r="588" spans="1:16" x14ac:dyDescent="0.2">
      <c r="A588" s="112" t="s">
        <v>379</v>
      </c>
      <c r="B588" s="112" t="s">
        <v>72</v>
      </c>
      <c r="C588" s="112" t="s">
        <v>166</v>
      </c>
      <c r="D588" s="112" t="s">
        <v>167</v>
      </c>
      <c r="E588" s="127">
        <v>292.62</v>
      </c>
      <c r="G588" s="117">
        <f t="shared" si="46"/>
        <v>292.62</v>
      </c>
      <c r="H588" s="117">
        <f t="shared" si="45"/>
        <v>0</v>
      </c>
      <c r="I588" s="117"/>
      <c r="J588" s="113">
        <f t="shared" si="47"/>
        <v>292.62</v>
      </c>
      <c r="L588" s="114">
        <f t="shared" si="48"/>
        <v>4.3443436458666601E-3</v>
      </c>
      <c r="N588" s="117">
        <v>378.33376314373851</v>
      </c>
      <c r="O588" s="117">
        <v>0</v>
      </c>
      <c r="P588" s="118">
        <f t="shared" si="49"/>
        <v>378.33376314373851</v>
      </c>
    </row>
    <row r="589" spans="1:16" x14ac:dyDescent="0.2">
      <c r="A589" s="112" t="s">
        <v>379</v>
      </c>
      <c r="B589" s="112" t="s">
        <v>72</v>
      </c>
      <c r="C589" s="112" t="s">
        <v>168</v>
      </c>
      <c r="D589" s="112" t="s">
        <v>169</v>
      </c>
      <c r="E589" s="127">
        <v>6086.8200000000006</v>
      </c>
      <c r="G589" s="117">
        <f t="shared" si="46"/>
        <v>6086.8200000000006</v>
      </c>
      <c r="H589" s="117">
        <f t="shared" si="45"/>
        <v>0</v>
      </c>
      <c r="I589" s="117"/>
      <c r="J589" s="113">
        <f t="shared" si="47"/>
        <v>6086.8200000000006</v>
      </c>
      <c r="L589" s="114">
        <f t="shared" si="48"/>
        <v>3.9999850168629295E-2</v>
      </c>
      <c r="N589" s="117">
        <v>0</v>
      </c>
      <c r="O589" s="117">
        <v>5654.6041309717948</v>
      </c>
      <c r="P589" s="118">
        <f t="shared" si="49"/>
        <v>5654.6041309717948</v>
      </c>
    </row>
    <row r="590" spans="1:16" x14ac:dyDescent="0.2">
      <c r="A590" s="112" t="s">
        <v>380</v>
      </c>
      <c r="B590" s="112"/>
      <c r="C590" s="112"/>
      <c r="D590" s="112"/>
      <c r="E590" s="127">
        <v>219527.62000000002</v>
      </c>
      <c r="G590" s="117">
        <f t="shared" si="46"/>
        <v>0</v>
      </c>
      <c r="H590" s="117">
        <f t="shared" si="45"/>
        <v>0</v>
      </c>
      <c r="I590" s="117"/>
      <c r="J590" s="113">
        <f t="shared" si="47"/>
        <v>0</v>
      </c>
      <c r="L590" s="114">
        <f t="shared" si="48"/>
        <v>0</v>
      </c>
      <c r="N590" s="117">
        <v>0</v>
      </c>
      <c r="O590" s="117">
        <v>0</v>
      </c>
      <c r="P590" s="118">
        <f t="shared" si="49"/>
        <v>0</v>
      </c>
    </row>
    <row r="591" spans="1:16" x14ac:dyDescent="0.2">
      <c r="A591" s="112" t="s">
        <v>381</v>
      </c>
      <c r="B591" s="112" t="s">
        <v>88</v>
      </c>
      <c r="C591" s="112" t="s">
        <v>164</v>
      </c>
      <c r="D591" s="112" t="s">
        <v>165</v>
      </c>
      <c r="E591" s="127">
        <v>6086.2199999999993</v>
      </c>
      <c r="G591" s="117">
        <f t="shared" si="46"/>
        <v>6086.2199999999993</v>
      </c>
      <c r="H591" s="117">
        <f t="shared" si="45"/>
        <v>0</v>
      </c>
      <c r="I591" s="117"/>
      <c r="J591" s="113">
        <f t="shared" si="47"/>
        <v>6086.2199999999993</v>
      </c>
      <c r="L591" s="114">
        <f t="shared" si="48"/>
        <v>0.1429939827694485</v>
      </c>
      <c r="N591" s="117">
        <v>7768.1589713010835</v>
      </c>
      <c r="O591" s="117">
        <v>0</v>
      </c>
      <c r="P591" s="118">
        <f t="shared" si="49"/>
        <v>7768.1589713010835</v>
      </c>
    </row>
    <row r="592" spans="1:16" x14ac:dyDescent="0.2">
      <c r="A592" s="112" t="s">
        <v>381</v>
      </c>
      <c r="B592" s="112" t="s">
        <v>88</v>
      </c>
      <c r="C592" s="112" t="s">
        <v>166</v>
      </c>
      <c r="D592" s="112" t="s">
        <v>167</v>
      </c>
      <c r="E592" s="127">
        <v>298.19000000000011</v>
      </c>
      <c r="G592" s="117">
        <f t="shared" si="46"/>
        <v>298.19000000000011</v>
      </c>
      <c r="H592" s="117">
        <f t="shared" si="45"/>
        <v>0</v>
      </c>
      <c r="I592" s="117"/>
      <c r="J592" s="113">
        <f t="shared" si="47"/>
        <v>298.19000000000011</v>
      </c>
      <c r="L592" s="114">
        <f t="shared" si="48"/>
        <v>7.0058880096384732E-3</v>
      </c>
      <c r="N592" s="117">
        <v>380.59539807175412</v>
      </c>
      <c r="O592" s="117">
        <v>0</v>
      </c>
      <c r="P592" s="118">
        <f t="shared" si="49"/>
        <v>380.59539807175412</v>
      </c>
    </row>
    <row r="593" spans="1:16" x14ac:dyDescent="0.2">
      <c r="A593" s="112" t="s">
        <v>381</v>
      </c>
      <c r="B593" s="112" t="s">
        <v>88</v>
      </c>
      <c r="C593" s="112" t="s">
        <v>168</v>
      </c>
      <c r="D593" s="112" t="s">
        <v>169</v>
      </c>
      <c r="E593" s="127">
        <v>13760.14</v>
      </c>
      <c r="G593" s="117">
        <f t="shared" si="46"/>
        <v>13760.14</v>
      </c>
      <c r="H593" s="117">
        <f t="shared" si="45"/>
        <v>0</v>
      </c>
      <c r="I593" s="117"/>
      <c r="J593" s="113">
        <f t="shared" si="47"/>
        <v>13760.14</v>
      </c>
      <c r="L593" s="114">
        <f t="shared" si="48"/>
        <v>0.15000001090105267</v>
      </c>
      <c r="N593" s="117">
        <v>0</v>
      </c>
      <c r="O593" s="117">
        <v>12731.900201165492</v>
      </c>
      <c r="P593" s="118">
        <f t="shared" si="49"/>
        <v>12731.900201165492</v>
      </c>
    </row>
    <row r="594" spans="1:16" x14ac:dyDescent="0.2">
      <c r="A594" s="112" t="s">
        <v>381</v>
      </c>
      <c r="B594" s="112" t="s">
        <v>129</v>
      </c>
      <c r="C594" s="112" t="s">
        <v>164</v>
      </c>
      <c r="D594" s="112" t="s">
        <v>165</v>
      </c>
      <c r="E594" s="127">
        <v>6086.2200000000012</v>
      </c>
      <c r="G594" s="117">
        <f t="shared" si="46"/>
        <v>6086.2200000000012</v>
      </c>
      <c r="H594" s="117">
        <f t="shared" si="45"/>
        <v>0</v>
      </c>
      <c r="I594" s="117"/>
      <c r="J594" s="113">
        <f t="shared" si="47"/>
        <v>6086.2200000000012</v>
      </c>
      <c r="L594" s="114">
        <f t="shared" si="48"/>
        <v>0.14299398276944855</v>
      </c>
      <c r="N594" s="117">
        <v>7768.1589713010862</v>
      </c>
      <c r="O594" s="117">
        <v>0</v>
      </c>
      <c r="P594" s="118">
        <f t="shared" si="49"/>
        <v>7768.1589713010862</v>
      </c>
    </row>
    <row r="595" spans="1:16" x14ac:dyDescent="0.2">
      <c r="A595" s="112" t="s">
        <v>381</v>
      </c>
      <c r="B595" s="112" t="s">
        <v>129</v>
      </c>
      <c r="C595" s="112" t="s">
        <v>166</v>
      </c>
      <c r="D595" s="112" t="s">
        <v>167</v>
      </c>
      <c r="E595" s="127">
        <v>298.19</v>
      </c>
      <c r="G595" s="117">
        <f t="shared" si="46"/>
        <v>298.19</v>
      </c>
      <c r="H595" s="117">
        <f t="shared" si="45"/>
        <v>0</v>
      </c>
      <c r="I595" s="117"/>
      <c r="J595" s="113">
        <f t="shared" si="47"/>
        <v>298.19</v>
      </c>
      <c r="L595" s="114">
        <f t="shared" si="48"/>
        <v>7.0058880096384706E-3</v>
      </c>
      <c r="N595" s="117">
        <v>380.59539807175395</v>
      </c>
      <c r="O595" s="117">
        <v>0</v>
      </c>
      <c r="P595" s="118">
        <f t="shared" si="49"/>
        <v>380.59539807175395</v>
      </c>
    </row>
    <row r="596" spans="1:16" x14ac:dyDescent="0.2">
      <c r="A596" s="112" t="s">
        <v>381</v>
      </c>
      <c r="B596" s="112" t="s">
        <v>129</v>
      </c>
      <c r="C596" s="112" t="s">
        <v>168</v>
      </c>
      <c r="D596" s="112" t="s">
        <v>169</v>
      </c>
      <c r="E596" s="127">
        <v>13760.140000000001</v>
      </c>
      <c r="G596" s="117">
        <f t="shared" si="46"/>
        <v>13760.140000000001</v>
      </c>
      <c r="H596" s="117">
        <f t="shared" si="45"/>
        <v>0</v>
      </c>
      <c r="I596" s="117"/>
      <c r="J596" s="113">
        <f t="shared" si="47"/>
        <v>13760.140000000001</v>
      </c>
      <c r="L596" s="114">
        <f t="shared" si="48"/>
        <v>0.15000001090105269</v>
      </c>
      <c r="N596" s="117">
        <v>0</v>
      </c>
      <c r="O596" s="117">
        <v>12731.900201165494</v>
      </c>
      <c r="P596" s="118">
        <f t="shared" si="49"/>
        <v>12731.900201165494</v>
      </c>
    </row>
    <row r="597" spans="1:16" x14ac:dyDescent="0.2">
      <c r="A597" s="112" t="s">
        <v>381</v>
      </c>
      <c r="B597" s="112" t="s">
        <v>132</v>
      </c>
      <c r="C597" s="112" t="s">
        <v>164</v>
      </c>
      <c r="D597" s="112" t="s">
        <v>165</v>
      </c>
      <c r="E597" s="127">
        <v>4869.01</v>
      </c>
      <c r="G597" s="117">
        <f t="shared" si="46"/>
        <v>4869.01</v>
      </c>
      <c r="H597" s="117">
        <f t="shared" si="45"/>
        <v>0</v>
      </c>
      <c r="I597" s="117"/>
      <c r="J597" s="113">
        <f t="shared" si="47"/>
        <v>4869.01</v>
      </c>
      <c r="L597" s="114">
        <f t="shared" si="48"/>
        <v>0.1143959850357484</v>
      </c>
      <c r="N597" s="117">
        <v>6214.57057300832</v>
      </c>
      <c r="O597" s="117">
        <v>0</v>
      </c>
      <c r="P597" s="118">
        <f t="shared" si="49"/>
        <v>6214.57057300832</v>
      </c>
    </row>
    <row r="598" spans="1:16" x14ac:dyDescent="0.2">
      <c r="A598" s="112" t="s">
        <v>381</v>
      </c>
      <c r="B598" s="112" t="s">
        <v>132</v>
      </c>
      <c r="C598" s="112" t="s">
        <v>166</v>
      </c>
      <c r="D598" s="112" t="s">
        <v>167</v>
      </c>
      <c r="E598" s="127">
        <v>238.53999999999996</v>
      </c>
      <c r="G598" s="117">
        <f t="shared" si="46"/>
        <v>238.53999999999996</v>
      </c>
      <c r="H598" s="117">
        <f t="shared" si="45"/>
        <v>0</v>
      </c>
      <c r="I598" s="117"/>
      <c r="J598" s="113">
        <f t="shared" si="47"/>
        <v>238.53999999999996</v>
      </c>
      <c r="L598" s="114">
        <f t="shared" si="48"/>
        <v>5.6044284711732808E-3</v>
      </c>
      <c r="N598" s="117">
        <v>304.46100223359662</v>
      </c>
      <c r="O598" s="117">
        <v>0</v>
      </c>
      <c r="P598" s="118">
        <f t="shared" si="49"/>
        <v>304.46100223359662</v>
      </c>
    </row>
    <row r="599" spans="1:16" x14ac:dyDescent="0.2">
      <c r="A599" s="112" t="s">
        <v>381</v>
      </c>
      <c r="B599" s="112" t="s">
        <v>132</v>
      </c>
      <c r="C599" s="112" t="s">
        <v>168</v>
      </c>
      <c r="D599" s="112" t="s">
        <v>169</v>
      </c>
      <c r="E599" s="127">
        <v>11008.1</v>
      </c>
      <c r="G599" s="117">
        <f t="shared" si="46"/>
        <v>11008.1</v>
      </c>
      <c r="H599" s="117">
        <f t="shared" si="45"/>
        <v>0</v>
      </c>
      <c r="I599" s="117"/>
      <c r="J599" s="113">
        <f t="shared" si="47"/>
        <v>11008.1</v>
      </c>
      <c r="L599" s="114">
        <f t="shared" si="48"/>
        <v>0.1199998779082101</v>
      </c>
      <c r="N599" s="117">
        <v>0</v>
      </c>
      <c r="O599" s="117">
        <v>10185.509057644027</v>
      </c>
      <c r="P599" s="118">
        <f t="shared" si="49"/>
        <v>10185.509057644027</v>
      </c>
    </row>
    <row r="600" spans="1:16" x14ac:dyDescent="0.2">
      <c r="A600" s="112" t="s">
        <v>381</v>
      </c>
      <c r="B600" s="112" t="s">
        <v>133</v>
      </c>
      <c r="C600" s="112" t="s">
        <v>164</v>
      </c>
      <c r="D600" s="112" t="s">
        <v>165</v>
      </c>
      <c r="E600" s="127">
        <v>1623.03</v>
      </c>
      <c r="G600" s="117">
        <f t="shared" si="46"/>
        <v>1623.03</v>
      </c>
      <c r="H600" s="117">
        <f t="shared" si="45"/>
        <v>0</v>
      </c>
      <c r="I600" s="117"/>
      <c r="J600" s="113">
        <f t="shared" si="47"/>
        <v>1623.03</v>
      </c>
      <c r="L600" s="114">
        <f t="shared" si="48"/>
        <v>3.8132621537555006E-2</v>
      </c>
      <c r="N600" s="117">
        <v>2071.5575603890097</v>
      </c>
      <c r="O600" s="117">
        <v>0</v>
      </c>
      <c r="P600" s="118">
        <f t="shared" si="49"/>
        <v>2071.5575603890097</v>
      </c>
    </row>
    <row r="601" spans="1:16" x14ac:dyDescent="0.2">
      <c r="A601" s="112" t="s">
        <v>381</v>
      </c>
      <c r="B601" s="112" t="s">
        <v>133</v>
      </c>
      <c r="C601" s="112" t="s">
        <v>166</v>
      </c>
      <c r="D601" s="112" t="s">
        <v>167</v>
      </c>
      <c r="E601" s="127">
        <v>79.509999999999991</v>
      </c>
      <c r="G601" s="117">
        <f t="shared" si="46"/>
        <v>79.509999999999991</v>
      </c>
      <c r="H601" s="117">
        <f t="shared" si="45"/>
        <v>0</v>
      </c>
      <c r="I601" s="117"/>
      <c r="J601" s="113">
        <f t="shared" si="47"/>
        <v>79.509999999999991</v>
      </c>
      <c r="L601" s="114">
        <f t="shared" si="48"/>
        <v>1.8680645080195672E-3</v>
      </c>
      <c r="N601" s="117">
        <v>101.48274623791929</v>
      </c>
      <c r="O601" s="117">
        <v>0</v>
      </c>
      <c r="P601" s="118">
        <f t="shared" si="49"/>
        <v>101.48274623791929</v>
      </c>
    </row>
    <row r="602" spans="1:16" x14ac:dyDescent="0.2">
      <c r="A602" s="112" t="s">
        <v>381</v>
      </c>
      <c r="B602" s="112" t="s">
        <v>133</v>
      </c>
      <c r="C602" s="112" t="s">
        <v>168</v>
      </c>
      <c r="D602" s="112" t="s">
        <v>169</v>
      </c>
      <c r="E602" s="127">
        <v>3669.3599999999997</v>
      </c>
      <c r="G602" s="117">
        <f t="shared" si="46"/>
        <v>3669.3599999999997</v>
      </c>
      <c r="H602" s="117">
        <f t="shared" si="45"/>
        <v>0</v>
      </c>
      <c r="I602" s="117"/>
      <c r="J602" s="113">
        <f t="shared" si="47"/>
        <v>3669.3599999999997</v>
      </c>
      <c r="L602" s="114">
        <f t="shared" si="48"/>
        <v>3.9999886629052218E-2</v>
      </c>
      <c r="N602" s="117">
        <v>0</v>
      </c>
      <c r="O602" s="117">
        <v>3395.1635173878035</v>
      </c>
      <c r="P602" s="118">
        <f t="shared" si="49"/>
        <v>3395.1635173878035</v>
      </c>
    </row>
    <row r="603" spans="1:16" x14ac:dyDescent="0.2">
      <c r="A603" s="112" t="s">
        <v>381</v>
      </c>
      <c r="B603" s="112" t="s">
        <v>134</v>
      </c>
      <c r="C603" s="112" t="s">
        <v>164</v>
      </c>
      <c r="D603" s="112" t="s">
        <v>165</v>
      </c>
      <c r="E603" s="127">
        <v>2434.4900000000007</v>
      </c>
      <c r="G603" s="117">
        <f t="shared" si="46"/>
        <v>2434.4900000000007</v>
      </c>
      <c r="H603" s="117">
        <f t="shared" si="45"/>
        <v>0</v>
      </c>
      <c r="I603" s="117"/>
      <c r="J603" s="113">
        <f t="shared" si="47"/>
        <v>2434.4900000000007</v>
      </c>
      <c r="L603" s="114">
        <f t="shared" si="48"/>
        <v>5.7197640097202337E-2</v>
      </c>
      <c r="N603" s="117">
        <v>3107.2661412244024</v>
      </c>
      <c r="O603" s="117">
        <v>0</v>
      </c>
      <c r="P603" s="118">
        <f t="shared" si="49"/>
        <v>3107.2661412244024</v>
      </c>
    </row>
    <row r="604" spans="1:16" x14ac:dyDescent="0.2">
      <c r="A604" s="112" t="s">
        <v>381</v>
      </c>
      <c r="B604" s="112" t="s">
        <v>134</v>
      </c>
      <c r="C604" s="112" t="s">
        <v>166</v>
      </c>
      <c r="D604" s="112" t="s">
        <v>167</v>
      </c>
      <c r="E604" s="127">
        <v>119.27000000000001</v>
      </c>
      <c r="G604" s="117">
        <f t="shared" si="46"/>
        <v>119.27000000000001</v>
      </c>
      <c r="H604" s="117">
        <f t="shared" si="45"/>
        <v>0</v>
      </c>
      <c r="I604" s="117"/>
      <c r="J604" s="113">
        <f t="shared" si="47"/>
        <v>119.27000000000001</v>
      </c>
      <c r="L604" s="114">
        <f t="shared" si="48"/>
        <v>2.8022142355866413E-3</v>
      </c>
      <c r="N604" s="117">
        <v>152.23050111679837</v>
      </c>
      <c r="O604" s="117">
        <v>0</v>
      </c>
      <c r="P604" s="118">
        <f t="shared" si="49"/>
        <v>152.23050111679837</v>
      </c>
    </row>
    <row r="605" spans="1:16" x14ac:dyDescent="0.2">
      <c r="A605" s="112" t="s">
        <v>381</v>
      </c>
      <c r="B605" s="112" t="s">
        <v>134</v>
      </c>
      <c r="C605" s="112" t="s">
        <v>168</v>
      </c>
      <c r="D605" s="112" t="s">
        <v>169</v>
      </c>
      <c r="E605" s="127">
        <v>5504.0700000000006</v>
      </c>
      <c r="G605" s="117">
        <f t="shared" si="46"/>
        <v>5504.0700000000006</v>
      </c>
      <c r="H605" s="117">
        <f t="shared" si="45"/>
        <v>0</v>
      </c>
      <c r="I605" s="117"/>
      <c r="J605" s="113">
        <f t="shared" si="47"/>
        <v>5504.0700000000006</v>
      </c>
      <c r="L605" s="114">
        <f t="shared" si="48"/>
        <v>6.0000156975158474E-2</v>
      </c>
      <c r="N605" s="117">
        <v>0</v>
      </c>
      <c r="O605" s="117">
        <v>5092.7730343026278</v>
      </c>
      <c r="P605" s="118">
        <f t="shared" si="49"/>
        <v>5092.7730343026278</v>
      </c>
    </row>
    <row r="606" spans="1:16" x14ac:dyDescent="0.2">
      <c r="A606" s="112" t="s">
        <v>381</v>
      </c>
      <c r="B606" s="112" t="s">
        <v>138</v>
      </c>
      <c r="C606" s="112" t="s">
        <v>164</v>
      </c>
      <c r="D606" s="112" t="s">
        <v>165</v>
      </c>
      <c r="E606" s="127">
        <v>14201.2</v>
      </c>
      <c r="G606" s="117">
        <f t="shared" si="46"/>
        <v>14201.2</v>
      </c>
      <c r="H606" s="117">
        <f t="shared" si="45"/>
        <v>0</v>
      </c>
      <c r="I606" s="117"/>
      <c r="J606" s="113">
        <f t="shared" si="47"/>
        <v>14201.2</v>
      </c>
      <c r="L606" s="114">
        <f t="shared" si="48"/>
        <v>0.33365309635627571</v>
      </c>
      <c r="N606" s="117">
        <v>18125.729793408875</v>
      </c>
      <c r="O606" s="117">
        <v>0</v>
      </c>
      <c r="P606" s="118">
        <f t="shared" si="49"/>
        <v>18125.729793408875</v>
      </c>
    </row>
    <row r="607" spans="1:16" x14ac:dyDescent="0.2">
      <c r="A607" s="112" t="s">
        <v>381</v>
      </c>
      <c r="B607" s="112" t="s">
        <v>138</v>
      </c>
      <c r="C607" s="112" t="s">
        <v>166</v>
      </c>
      <c r="D607" s="112" t="s">
        <v>167</v>
      </c>
      <c r="E607" s="127">
        <v>695.76</v>
      </c>
      <c r="G607" s="117">
        <f t="shared" si="46"/>
        <v>695.76</v>
      </c>
      <c r="H607" s="117">
        <f t="shared" si="45"/>
        <v>0</v>
      </c>
      <c r="I607" s="117"/>
      <c r="J607" s="113">
        <f t="shared" si="47"/>
        <v>695.76</v>
      </c>
      <c r="L607" s="114">
        <f t="shared" si="48"/>
        <v>1.6346680443965467E-2</v>
      </c>
      <c r="N607" s="117">
        <v>888.03465630102801</v>
      </c>
      <c r="O607" s="117">
        <v>0</v>
      </c>
      <c r="P607" s="118">
        <f t="shared" si="49"/>
        <v>888.03465630102801</v>
      </c>
    </row>
    <row r="608" spans="1:16" x14ac:dyDescent="0.2">
      <c r="A608" s="112" t="s">
        <v>381</v>
      </c>
      <c r="B608" s="112" t="s">
        <v>138</v>
      </c>
      <c r="C608" s="112" t="s">
        <v>168</v>
      </c>
      <c r="D608" s="112" t="s">
        <v>169</v>
      </c>
      <c r="E608" s="127">
        <v>32106.99</v>
      </c>
      <c r="G608" s="117">
        <f t="shared" si="46"/>
        <v>32106.99</v>
      </c>
      <c r="H608" s="117">
        <f t="shared" si="45"/>
        <v>0</v>
      </c>
      <c r="I608" s="117"/>
      <c r="J608" s="113">
        <f t="shared" si="47"/>
        <v>32106.99</v>
      </c>
      <c r="L608" s="114">
        <f t="shared" si="48"/>
        <v>0.34999998909894736</v>
      </c>
      <c r="N608" s="117">
        <v>0</v>
      </c>
      <c r="O608" s="117">
        <v>29707.764051806051</v>
      </c>
      <c r="P608" s="118">
        <f t="shared" si="49"/>
        <v>29707.764051806051</v>
      </c>
    </row>
    <row r="609" spans="1:16" x14ac:dyDescent="0.2">
      <c r="A609" s="112" t="s">
        <v>381</v>
      </c>
      <c r="B609" s="112" t="s">
        <v>139</v>
      </c>
      <c r="C609" s="112" t="s">
        <v>164</v>
      </c>
      <c r="D609" s="112" t="s">
        <v>165</v>
      </c>
      <c r="E609" s="127">
        <v>2840.2599999999998</v>
      </c>
      <c r="G609" s="117">
        <f t="shared" si="46"/>
        <v>2840.2599999999998</v>
      </c>
      <c r="H609" s="117">
        <f t="shared" si="45"/>
        <v>0</v>
      </c>
      <c r="I609" s="117"/>
      <c r="J609" s="113">
        <f t="shared" si="47"/>
        <v>2840.2599999999998</v>
      </c>
      <c r="L609" s="114">
        <f t="shared" si="48"/>
        <v>6.67310891654843E-2</v>
      </c>
      <c r="N609" s="117">
        <v>3625.1714857214524</v>
      </c>
      <c r="O609" s="117">
        <v>0</v>
      </c>
      <c r="P609" s="118">
        <f t="shared" si="49"/>
        <v>3625.1714857214524</v>
      </c>
    </row>
    <row r="610" spans="1:16" x14ac:dyDescent="0.2">
      <c r="A610" s="112" t="s">
        <v>381</v>
      </c>
      <c r="B610" s="112" t="s">
        <v>139</v>
      </c>
      <c r="C610" s="112" t="s">
        <v>166</v>
      </c>
      <c r="D610" s="112" t="s">
        <v>167</v>
      </c>
      <c r="E610" s="127">
        <v>139.14999999999998</v>
      </c>
      <c r="G610" s="117">
        <f t="shared" si="46"/>
        <v>139.14999999999998</v>
      </c>
      <c r="H610" s="117">
        <f t="shared" si="45"/>
        <v>0</v>
      </c>
      <c r="I610" s="117"/>
      <c r="J610" s="113">
        <f t="shared" si="47"/>
        <v>139.14999999999998</v>
      </c>
      <c r="L610" s="114">
        <f t="shared" si="48"/>
        <v>3.2692890993701769E-3</v>
      </c>
      <c r="N610" s="117">
        <v>177.60437855623783</v>
      </c>
      <c r="O610" s="117">
        <v>0</v>
      </c>
      <c r="P610" s="118">
        <f t="shared" si="49"/>
        <v>177.60437855623783</v>
      </c>
    </row>
    <row r="611" spans="1:16" x14ac:dyDescent="0.2">
      <c r="A611" s="112" t="s">
        <v>381</v>
      </c>
      <c r="B611" s="112" t="s">
        <v>139</v>
      </c>
      <c r="C611" s="112" t="s">
        <v>168</v>
      </c>
      <c r="D611" s="112" t="s">
        <v>169</v>
      </c>
      <c r="E611" s="127">
        <v>6421.4</v>
      </c>
      <c r="G611" s="117">
        <f t="shared" si="46"/>
        <v>6421.4</v>
      </c>
      <c r="H611" s="117">
        <f t="shared" si="45"/>
        <v>0</v>
      </c>
      <c r="I611" s="117"/>
      <c r="J611" s="113">
        <f t="shared" si="47"/>
        <v>6421.4</v>
      </c>
      <c r="L611" s="114">
        <f t="shared" si="48"/>
        <v>7.000001962189481E-2</v>
      </c>
      <c r="N611" s="117">
        <v>0</v>
      </c>
      <c r="O611" s="117">
        <v>5941.5546609092708</v>
      </c>
      <c r="P611" s="118">
        <f t="shared" si="49"/>
        <v>5941.5546609092708</v>
      </c>
    </row>
    <row r="612" spans="1:16" x14ac:dyDescent="0.2">
      <c r="A612" s="112" t="s">
        <v>381</v>
      </c>
      <c r="B612" s="112" t="s">
        <v>140</v>
      </c>
      <c r="C612" s="112" t="s">
        <v>164</v>
      </c>
      <c r="D612" s="112" t="s">
        <v>165</v>
      </c>
      <c r="E612" s="127">
        <v>811.45999999999992</v>
      </c>
      <c r="G612" s="117">
        <f t="shared" si="46"/>
        <v>811.45999999999992</v>
      </c>
      <c r="H612" s="117">
        <f t="shared" si="45"/>
        <v>0</v>
      </c>
      <c r="I612" s="117"/>
      <c r="J612" s="113">
        <f t="shared" si="47"/>
        <v>811.45999999999992</v>
      </c>
      <c r="L612" s="114">
        <f t="shared" si="48"/>
        <v>1.9065018559647314E-2</v>
      </c>
      <c r="N612" s="117">
        <v>1035.7085808353916</v>
      </c>
      <c r="O612" s="117">
        <v>0</v>
      </c>
      <c r="P612" s="118">
        <f t="shared" si="49"/>
        <v>1035.7085808353916</v>
      </c>
    </row>
    <row r="613" spans="1:16" x14ac:dyDescent="0.2">
      <c r="A613" s="112" t="s">
        <v>381</v>
      </c>
      <c r="B613" s="112" t="s">
        <v>140</v>
      </c>
      <c r="C613" s="112" t="s">
        <v>166</v>
      </c>
      <c r="D613" s="112" t="s">
        <v>167</v>
      </c>
      <c r="E613" s="127">
        <v>39.76</v>
      </c>
      <c r="G613" s="117">
        <f t="shared" si="46"/>
        <v>39.76</v>
      </c>
      <c r="H613" s="117">
        <f t="shared" si="45"/>
        <v>0</v>
      </c>
      <c r="I613" s="117"/>
      <c r="J613" s="113">
        <f t="shared" si="47"/>
        <v>39.76</v>
      </c>
      <c r="L613" s="114">
        <f t="shared" si="48"/>
        <v>9.3414972756707332E-4</v>
      </c>
      <c r="N613" s="117">
        <v>50.747754878879029</v>
      </c>
      <c r="O613" s="117">
        <v>0</v>
      </c>
      <c r="P613" s="118">
        <f t="shared" si="49"/>
        <v>50.747754878879029</v>
      </c>
    </row>
    <row r="614" spans="1:16" x14ac:dyDescent="0.2">
      <c r="A614" s="112" t="s">
        <v>381</v>
      </c>
      <c r="B614" s="112" t="s">
        <v>140</v>
      </c>
      <c r="C614" s="112" t="s">
        <v>168</v>
      </c>
      <c r="D614" s="112" t="s">
        <v>169</v>
      </c>
      <c r="E614" s="127">
        <v>1834.6799999999998</v>
      </c>
      <c r="G614" s="117">
        <f t="shared" si="46"/>
        <v>1834.6799999999998</v>
      </c>
      <c r="H614" s="117">
        <f t="shared" si="45"/>
        <v>0</v>
      </c>
      <c r="I614" s="117"/>
      <c r="J614" s="113">
        <f t="shared" si="47"/>
        <v>1834.6799999999998</v>
      </c>
      <c r="L614" s="114">
        <f t="shared" si="48"/>
        <v>1.9999943314526109E-2</v>
      </c>
      <c r="N614" s="117">
        <v>0</v>
      </c>
      <c r="O614" s="117">
        <v>1697.5817586939017</v>
      </c>
      <c r="P614" s="118">
        <f t="shared" si="49"/>
        <v>1697.5817586939017</v>
      </c>
    </row>
    <row r="615" spans="1:16" x14ac:dyDescent="0.2">
      <c r="A615" s="112" t="s">
        <v>381</v>
      </c>
      <c r="B615" s="112" t="s">
        <v>72</v>
      </c>
      <c r="C615" s="112" t="s">
        <v>164</v>
      </c>
      <c r="D615" s="112" t="s">
        <v>165</v>
      </c>
      <c r="E615" s="127">
        <v>1622.95</v>
      </c>
      <c r="G615" s="117">
        <f t="shared" si="46"/>
        <v>1622.95</v>
      </c>
      <c r="H615" s="117">
        <f t="shared" si="45"/>
        <v>0</v>
      </c>
      <c r="I615" s="117"/>
      <c r="J615" s="113">
        <f t="shared" si="47"/>
        <v>1622.95</v>
      </c>
      <c r="L615" s="114">
        <f t="shared" si="48"/>
        <v>3.8130741960638377E-2</v>
      </c>
      <c r="N615" s="117">
        <v>2071.4554522303001</v>
      </c>
      <c r="O615" s="117">
        <v>0</v>
      </c>
      <c r="P615" s="118">
        <f t="shared" si="49"/>
        <v>2071.4554522303001</v>
      </c>
    </row>
    <row r="616" spans="1:16" x14ac:dyDescent="0.2">
      <c r="A616" s="112" t="s">
        <v>381</v>
      </c>
      <c r="B616" s="112" t="s">
        <v>72</v>
      </c>
      <c r="C616" s="112" t="s">
        <v>166</v>
      </c>
      <c r="D616" s="112" t="s">
        <v>167</v>
      </c>
      <c r="E616" s="127">
        <v>79.559999999999988</v>
      </c>
      <c r="G616" s="117">
        <f t="shared" si="46"/>
        <v>79.559999999999988</v>
      </c>
      <c r="H616" s="117">
        <f t="shared" si="45"/>
        <v>0</v>
      </c>
      <c r="I616" s="117"/>
      <c r="J616" s="113">
        <f t="shared" si="47"/>
        <v>79.559999999999988</v>
      </c>
      <c r="L616" s="114">
        <f t="shared" si="48"/>
        <v>1.8692392435924634E-3</v>
      </c>
      <c r="N616" s="117">
        <v>101.54656383711306</v>
      </c>
      <c r="O616" s="117">
        <v>0</v>
      </c>
      <c r="P616" s="118">
        <f t="shared" si="49"/>
        <v>101.54656383711306</v>
      </c>
    </row>
    <row r="617" spans="1:16" x14ac:dyDescent="0.2">
      <c r="A617" s="112" t="s">
        <v>381</v>
      </c>
      <c r="B617" s="112" t="s">
        <v>72</v>
      </c>
      <c r="C617" s="112" t="s">
        <v>168</v>
      </c>
      <c r="D617" s="112" t="s">
        <v>169</v>
      </c>
      <c r="E617" s="127">
        <v>3669.38</v>
      </c>
      <c r="G617" s="117">
        <f t="shared" si="46"/>
        <v>3669.38</v>
      </c>
      <c r="H617" s="117">
        <f t="shared" si="45"/>
        <v>0</v>
      </c>
      <c r="I617" s="117"/>
      <c r="J617" s="113">
        <f t="shared" si="47"/>
        <v>3669.38</v>
      </c>
      <c r="L617" s="114">
        <f t="shared" si="48"/>
        <v>4.0000104650105645E-2</v>
      </c>
      <c r="N617" s="117">
        <v>0</v>
      </c>
      <c r="O617" s="117">
        <v>3395.1820228684182</v>
      </c>
      <c r="P617" s="118">
        <f t="shared" si="49"/>
        <v>3395.1820228684182</v>
      </c>
    </row>
    <row r="618" spans="1:16" x14ac:dyDescent="0.2">
      <c r="A618" s="112" t="s">
        <v>382</v>
      </c>
      <c r="B618" s="112"/>
      <c r="C618" s="112"/>
      <c r="D618" s="112"/>
      <c r="E618" s="127">
        <v>134297.02999999997</v>
      </c>
      <c r="G618" s="117">
        <f t="shared" si="46"/>
        <v>0</v>
      </c>
      <c r="H618" s="117">
        <f t="shared" si="45"/>
        <v>0</v>
      </c>
      <c r="I618" s="117"/>
      <c r="J618" s="113">
        <f t="shared" si="47"/>
        <v>0</v>
      </c>
      <c r="L618" s="114">
        <f t="shared" si="48"/>
        <v>0</v>
      </c>
      <c r="N618" s="117">
        <v>0</v>
      </c>
      <c r="O618" s="117">
        <v>0</v>
      </c>
      <c r="P618" s="118">
        <f t="shared" si="49"/>
        <v>0</v>
      </c>
    </row>
    <row r="619" spans="1:16" x14ac:dyDescent="0.2">
      <c r="A619" s="112" t="s">
        <v>383</v>
      </c>
      <c r="B619" s="112" t="s">
        <v>88</v>
      </c>
      <c r="C619" s="112" t="s">
        <v>164</v>
      </c>
      <c r="D619" s="112" t="s">
        <v>165</v>
      </c>
      <c r="E619" s="127">
        <v>5959.2999999999993</v>
      </c>
      <c r="G619" s="117">
        <f t="shared" si="46"/>
        <v>5959.2999999999993</v>
      </c>
      <c r="H619" s="117">
        <f t="shared" si="45"/>
        <v>0</v>
      </c>
      <c r="I619" s="117"/>
      <c r="J619" s="113">
        <f t="shared" si="47"/>
        <v>5959.2999999999993</v>
      </c>
      <c r="L619" s="114">
        <f t="shared" si="48"/>
        <v>0.13145428680650542</v>
      </c>
      <c r="N619" s="117">
        <v>7321.0874040026665</v>
      </c>
      <c r="O619" s="117">
        <v>0</v>
      </c>
      <c r="P619" s="118">
        <f t="shared" si="49"/>
        <v>7321.0874040026665</v>
      </c>
    </row>
    <row r="620" spans="1:16" x14ac:dyDescent="0.2">
      <c r="A620" s="112" t="s">
        <v>383</v>
      </c>
      <c r="B620" s="112" t="s">
        <v>88</v>
      </c>
      <c r="C620" s="112" t="s">
        <v>166</v>
      </c>
      <c r="D620" s="112" t="s">
        <v>167</v>
      </c>
      <c r="E620" s="127">
        <v>840.7299999999999</v>
      </c>
      <c r="G620" s="117">
        <f t="shared" si="46"/>
        <v>840.7299999999999</v>
      </c>
      <c r="H620" s="117">
        <f t="shared" si="45"/>
        <v>0</v>
      </c>
      <c r="I620" s="117"/>
      <c r="J620" s="113">
        <f t="shared" si="47"/>
        <v>840.7299999999999</v>
      </c>
      <c r="L620" s="114">
        <f t="shared" si="48"/>
        <v>1.8545393342646505E-2</v>
      </c>
      <c r="N620" s="117">
        <v>1032.8491287847839</v>
      </c>
      <c r="O620" s="117">
        <v>0</v>
      </c>
      <c r="P620" s="118">
        <f t="shared" si="49"/>
        <v>1032.8491287847839</v>
      </c>
    </row>
    <row r="621" spans="1:16" x14ac:dyDescent="0.2">
      <c r="A621" s="112" t="s">
        <v>383</v>
      </c>
      <c r="B621" s="112" t="s">
        <v>88</v>
      </c>
      <c r="C621" s="112" t="s">
        <v>168</v>
      </c>
      <c r="D621" s="112" t="s">
        <v>169</v>
      </c>
      <c r="E621" s="127">
        <v>15734.840000000002</v>
      </c>
      <c r="G621" s="117">
        <f t="shared" si="46"/>
        <v>15734.840000000002</v>
      </c>
      <c r="H621" s="117">
        <f t="shared" si="45"/>
        <v>0</v>
      </c>
      <c r="I621" s="117"/>
      <c r="J621" s="113">
        <f t="shared" si="47"/>
        <v>15734.840000000002</v>
      </c>
      <c r="L621" s="114">
        <f t="shared" si="48"/>
        <v>0.14999989037074804</v>
      </c>
      <c r="N621" s="117">
        <v>0</v>
      </c>
      <c r="O621" s="117">
        <v>14073.645420265846</v>
      </c>
      <c r="P621" s="118">
        <f t="shared" si="49"/>
        <v>14073.645420265846</v>
      </c>
    </row>
    <row r="622" spans="1:16" x14ac:dyDescent="0.2">
      <c r="A622" s="112" t="s">
        <v>383</v>
      </c>
      <c r="B622" s="112" t="s">
        <v>129</v>
      </c>
      <c r="C622" s="112" t="s">
        <v>164</v>
      </c>
      <c r="D622" s="112" t="s">
        <v>165</v>
      </c>
      <c r="E622" s="127">
        <v>5959.3000000000011</v>
      </c>
      <c r="G622" s="117">
        <f t="shared" si="46"/>
        <v>5959.3000000000011</v>
      </c>
      <c r="H622" s="117">
        <f t="shared" si="45"/>
        <v>0</v>
      </c>
      <c r="I622" s="117"/>
      <c r="J622" s="113">
        <f t="shared" si="47"/>
        <v>5959.3000000000011</v>
      </c>
      <c r="L622" s="114">
        <f t="shared" si="48"/>
        <v>0.13145428680650548</v>
      </c>
      <c r="N622" s="117">
        <v>7321.0874040026702</v>
      </c>
      <c r="O622" s="117">
        <v>0</v>
      </c>
      <c r="P622" s="118">
        <f t="shared" si="49"/>
        <v>7321.0874040026702</v>
      </c>
    </row>
    <row r="623" spans="1:16" x14ac:dyDescent="0.2">
      <c r="A623" s="112" t="s">
        <v>383</v>
      </c>
      <c r="B623" s="112" t="s">
        <v>129</v>
      </c>
      <c r="C623" s="112" t="s">
        <v>166</v>
      </c>
      <c r="D623" s="112" t="s">
        <v>167</v>
      </c>
      <c r="E623" s="127">
        <v>840.73</v>
      </c>
      <c r="G623" s="117">
        <f t="shared" si="46"/>
        <v>840.73</v>
      </c>
      <c r="H623" s="117">
        <f t="shared" si="45"/>
        <v>0</v>
      </c>
      <c r="I623" s="117"/>
      <c r="J623" s="113">
        <f t="shared" si="47"/>
        <v>840.73</v>
      </c>
      <c r="L623" s="114">
        <f t="shared" si="48"/>
        <v>1.8545393342646505E-2</v>
      </c>
      <c r="N623" s="117">
        <v>1032.8491287847839</v>
      </c>
      <c r="O623" s="117">
        <v>0</v>
      </c>
      <c r="P623" s="118">
        <f t="shared" si="49"/>
        <v>1032.8491287847839</v>
      </c>
    </row>
    <row r="624" spans="1:16" x14ac:dyDescent="0.2">
      <c r="A624" s="112" t="s">
        <v>383</v>
      </c>
      <c r="B624" s="112" t="s">
        <v>129</v>
      </c>
      <c r="C624" s="112" t="s">
        <v>168</v>
      </c>
      <c r="D624" s="112" t="s">
        <v>169</v>
      </c>
      <c r="E624" s="127">
        <v>15734.839999999998</v>
      </c>
      <c r="G624" s="117">
        <f t="shared" si="46"/>
        <v>15734.839999999998</v>
      </c>
      <c r="H624" s="117">
        <f t="shared" si="45"/>
        <v>0</v>
      </c>
      <c r="I624" s="117"/>
      <c r="J624" s="113">
        <f t="shared" si="47"/>
        <v>15734.839999999998</v>
      </c>
      <c r="L624" s="114">
        <f t="shared" si="48"/>
        <v>0.14999989037074801</v>
      </c>
      <c r="N624" s="117">
        <v>0</v>
      </c>
      <c r="O624" s="117">
        <v>14073.645420265842</v>
      </c>
      <c r="P624" s="118">
        <f t="shared" si="49"/>
        <v>14073.645420265842</v>
      </c>
    </row>
    <row r="625" spans="1:16" x14ac:dyDescent="0.2">
      <c r="A625" s="112" t="s">
        <v>383</v>
      </c>
      <c r="B625" s="112" t="s">
        <v>132</v>
      </c>
      <c r="C625" s="112" t="s">
        <v>164</v>
      </c>
      <c r="D625" s="112" t="s">
        <v>165</v>
      </c>
      <c r="E625" s="127">
        <v>4767.4299999999994</v>
      </c>
      <c r="G625" s="117">
        <f t="shared" si="46"/>
        <v>4767.4299999999994</v>
      </c>
      <c r="H625" s="117">
        <f t="shared" si="45"/>
        <v>0</v>
      </c>
      <c r="I625" s="117"/>
      <c r="J625" s="113">
        <f t="shared" si="47"/>
        <v>4767.4299999999994</v>
      </c>
      <c r="L625" s="114">
        <f t="shared" si="48"/>
        <v>0.1051632088584126</v>
      </c>
      <c r="N625" s="117">
        <v>5856.8576380555496</v>
      </c>
      <c r="O625" s="117">
        <v>0</v>
      </c>
      <c r="P625" s="118">
        <f t="shared" si="49"/>
        <v>5856.8576380555496</v>
      </c>
    </row>
    <row r="626" spans="1:16" x14ac:dyDescent="0.2">
      <c r="A626" s="112" t="s">
        <v>383</v>
      </c>
      <c r="B626" s="112" t="s">
        <v>132</v>
      </c>
      <c r="C626" s="112" t="s">
        <v>166</v>
      </c>
      <c r="D626" s="112" t="s">
        <v>167</v>
      </c>
      <c r="E626" s="127">
        <v>672.58000000000015</v>
      </c>
      <c r="G626" s="117">
        <f t="shared" si="46"/>
        <v>672.58000000000015</v>
      </c>
      <c r="H626" s="117">
        <f t="shared" si="45"/>
        <v>0</v>
      </c>
      <c r="I626" s="117"/>
      <c r="J626" s="113">
        <f t="shared" si="47"/>
        <v>672.58000000000015</v>
      </c>
      <c r="L626" s="114">
        <f t="shared" si="48"/>
        <v>1.4836226439400508E-2</v>
      </c>
      <c r="N626" s="117">
        <v>826.27438896919364</v>
      </c>
      <c r="O626" s="117">
        <v>0</v>
      </c>
      <c r="P626" s="118">
        <f t="shared" si="49"/>
        <v>826.27438896919364</v>
      </c>
    </row>
    <row r="627" spans="1:16" x14ac:dyDescent="0.2">
      <c r="A627" s="112" t="s">
        <v>383</v>
      </c>
      <c r="B627" s="112" t="s">
        <v>132</v>
      </c>
      <c r="C627" s="112" t="s">
        <v>168</v>
      </c>
      <c r="D627" s="112" t="s">
        <v>169</v>
      </c>
      <c r="E627" s="127">
        <v>12587.890000000003</v>
      </c>
      <c r="G627" s="117">
        <f t="shared" si="46"/>
        <v>12587.890000000003</v>
      </c>
      <c r="H627" s="117">
        <f t="shared" si="45"/>
        <v>0</v>
      </c>
      <c r="I627" s="117"/>
      <c r="J627" s="113">
        <f t="shared" si="47"/>
        <v>12587.890000000003</v>
      </c>
      <c r="L627" s="114">
        <f t="shared" si="48"/>
        <v>0.12000008389021025</v>
      </c>
      <c r="N627" s="117">
        <v>0</v>
      </c>
      <c r="O627" s="117">
        <v>11258.932435875437</v>
      </c>
      <c r="P627" s="118">
        <f t="shared" si="49"/>
        <v>11258.932435875437</v>
      </c>
    </row>
    <row r="628" spans="1:16" x14ac:dyDescent="0.2">
      <c r="A628" s="112" t="s">
        <v>383</v>
      </c>
      <c r="B628" s="112" t="s">
        <v>133</v>
      </c>
      <c r="C628" s="112" t="s">
        <v>164</v>
      </c>
      <c r="D628" s="112" t="s">
        <v>165</v>
      </c>
      <c r="E628" s="127">
        <v>1589.1499999999996</v>
      </c>
      <c r="G628" s="117">
        <f t="shared" si="46"/>
        <v>1589.1499999999996</v>
      </c>
      <c r="H628" s="117">
        <f t="shared" si="45"/>
        <v>0</v>
      </c>
      <c r="I628" s="117"/>
      <c r="J628" s="113">
        <f t="shared" si="47"/>
        <v>1589.1499999999996</v>
      </c>
      <c r="L628" s="114">
        <f t="shared" si="48"/>
        <v>3.5054550010665361E-2</v>
      </c>
      <c r="N628" s="117">
        <v>1952.2940694495726</v>
      </c>
      <c r="O628" s="117">
        <v>0</v>
      </c>
      <c r="P628" s="118">
        <f t="shared" si="49"/>
        <v>1952.2940694495726</v>
      </c>
    </row>
    <row r="629" spans="1:16" x14ac:dyDescent="0.2">
      <c r="A629" s="112" t="s">
        <v>383</v>
      </c>
      <c r="B629" s="112" t="s">
        <v>133</v>
      </c>
      <c r="C629" s="112" t="s">
        <v>166</v>
      </c>
      <c r="D629" s="112" t="s">
        <v>167</v>
      </c>
      <c r="E629" s="127">
        <v>224.17</v>
      </c>
      <c r="G629" s="117">
        <f t="shared" si="46"/>
        <v>224.17</v>
      </c>
      <c r="H629" s="117">
        <f t="shared" si="45"/>
        <v>0</v>
      </c>
      <c r="I629" s="117"/>
      <c r="J629" s="113">
        <f t="shared" si="47"/>
        <v>224.17</v>
      </c>
      <c r="L629" s="114">
        <f t="shared" si="48"/>
        <v>4.9448941106194225E-3</v>
      </c>
      <c r="N629" s="117">
        <v>275.39613098103433</v>
      </c>
      <c r="O629" s="117">
        <v>0</v>
      </c>
      <c r="P629" s="118">
        <f t="shared" si="49"/>
        <v>275.39613098103433</v>
      </c>
    </row>
    <row r="630" spans="1:16" x14ac:dyDescent="0.2">
      <c r="A630" s="112" t="s">
        <v>383</v>
      </c>
      <c r="B630" s="112" t="s">
        <v>133</v>
      </c>
      <c r="C630" s="112" t="s">
        <v>168</v>
      </c>
      <c r="D630" s="112" t="s">
        <v>169</v>
      </c>
      <c r="E630" s="127">
        <v>4195.9599999999991</v>
      </c>
      <c r="G630" s="117">
        <f t="shared" si="46"/>
        <v>4195.9599999999991</v>
      </c>
      <c r="H630" s="117">
        <f t="shared" si="45"/>
        <v>0</v>
      </c>
      <c r="I630" s="117"/>
      <c r="J630" s="113">
        <f t="shared" si="47"/>
        <v>4195.9599999999991</v>
      </c>
      <c r="L630" s="114">
        <f t="shared" si="48"/>
        <v>3.999999618680862E-2</v>
      </c>
      <c r="N630" s="117">
        <v>0</v>
      </c>
      <c r="O630" s="117">
        <v>3752.9744972061144</v>
      </c>
      <c r="P630" s="118">
        <f t="shared" si="49"/>
        <v>3752.9744972061144</v>
      </c>
    </row>
    <row r="631" spans="1:16" x14ac:dyDescent="0.2">
      <c r="A631" s="112" t="s">
        <v>383</v>
      </c>
      <c r="B631" s="112" t="s">
        <v>134</v>
      </c>
      <c r="C631" s="112" t="s">
        <v>164</v>
      </c>
      <c r="D631" s="112" t="s">
        <v>165</v>
      </c>
      <c r="E631" s="127">
        <v>2383.7299999999996</v>
      </c>
      <c r="G631" s="117">
        <f t="shared" si="46"/>
        <v>2383.7299999999996</v>
      </c>
      <c r="H631" s="117">
        <f t="shared" si="45"/>
        <v>0</v>
      </c>
      <c r="I631" s="117"/>
      <c r="J631" s="113">
        <f t="shared" si="47"/>
        <v>2383.7299999999996</v>
      </c>
      <c r="L631" s="114">
        <f t="shared" si="48"/>
        <v>5.2581935309393917E-2</v>
      </c>
      <c r="N631" s="117">
        <v>2928.4472467476512</v>
      </c>
      <c r="O631" s="117">
        <v>0</v>
      </c>
      <c r="P631" s="118">
        <f t="shared" si="49"/>
        <v>2928.4472467476512</v>
      </c>
    </row>
    <row r="632" spans="1:16" x14ac:dyDescent="0.2">
      <c r="A632" s="112" t="s">
        <v>383</v>
      </c>
      <c r="B632" s="112" t="s">
        <v>134</v>
      </c>
      <c r="C632" s="112" t="s">
        <v>166</v>
      </c>
      <c r="D632" s="112" t="s">
        <v>167</v>
      </c>
      <c r="E632" s="127">
        <v>336.31000000000006</v>
      </c>
      <c r="G632" s="117">
        <f t="shared" si="46"/>
        <v>336.31000000000006</v>
      </c>
      <c r="H632" s="117">
        <f t="shared" si="45"/>
        <v>0</v>
      </c>
      <c r="I632" s="117"/>
      <c r="J632" s="113">
        <f t="shared" si="47"/>
        <v>336.31000000000006</v>
      </c>
      <c r="L632" s="114">
        <f t="shared" si="48"/>
        <v>7.4185543932837501E-3</v>
      </c>
      <c r="N632" s="117">
        <v>413.16176477776543</v>
      </c>
      <c r="O632" s="117">
        <v>0</v>
      </c>
      <c r="P632" s="118">
        <f t="shared" si="49"/>
        <v>413.16176477776543</v>
      </c>
    </row>
    <row r="633" spans="1:16" x14ac:dyDescent="0.2">
      <c r="A633" s="112" t="s">
        <v>383</v>
      </c>
      <c r="B633" s="112" t="s">
        <v>134</v>
      </c>
      <c r="C633" s="112" t="s">
        <v>168</v>
      </c>
      <c r="D633" s="112" t="s">
        <v>169</v>
      </c>
      <c r="E633" s="127">
        <v>6293.9300000000012</v>
      </c>
      <c r="G633" s="117">
        <f t="shared" si="46"/>
        <v>6293.9300000000012</v>
      </c>
      <c r="H633" s="117">
        <f t="shared" si="45"/>
        <v>0</v>
      </c>
      <c r="I633" s="117"/>
      <c r="J633" s="113">
        <f t="shared" si="47"/>
        <v>6293.9300000000012</v>
      </c>
      <c r="L633" s="114">
        <f t="shared" si="48"/>
        <v>5.9999898950428621E-2</v>
      </c>
      <c r="N633" s="117">
        <v>0</v>
      </c>
      <c r="O633" s="117">
        <v>5629.4528015520855</v>
      </c>
      <c r="P633" s="118">
        <f t="shared" si="49"/>
        <v>5629.4528015520855</v>
      </c>
    </row>
    <row r="634" spans="1:16" x14ac:dyDescent="0.2">
      <c r="A634" s="112" t="s">
        <v>383</v>
      </c>
      <c r="B634" s="112" t="s">
        <v>138</v>
      </c>
      <c r="C634" s="112" t="s">
        <v>164</v>
      </c>
      <c r="D634" s="112" t="s">
        <v>165</v>
      </c>
      <c r="E634" s="127">
        <v>13905.03</v>
      </c>
      <c r="G634" s="117">
        <f t="shared" si="46"/>
        <v>13905.03</v>
      </c>
      <c r="H634" s="117">
        <f t="shared" si="45"/>
        <v>0</v>
      </c>
      <c r="I634" s="117"/>
      <c r="J634" s="113">
        <f t="shared" si="47"/>
        <v>13905.03</v>
      </c>
      <c r="L634" s="114">
        <f t="shared" si="48"/>
        <v>0.30672659568624883</v>
      </c>
      <c r="N634" s="117">
        <v>17082.533180957365</v>
      </c>
      <c r="O634" s="117">
        <v>0</v>
      </c>
      <c r="P634" s="118">
        <f t="shared" si="49"/>
        <v>17082.533180957365</v>
      </c>
    </row>
    <row r="635" spans="1:16" x14ac:dyDescent="0.2">
      <c r="A635" s="112" t="s">
        <v>383</v>
      </c>
      <c r="B635" s="112" t="s">
        <v>138</v>
      </c>
      <c r="C635" s="112" t="s">
        <v>166</v>
      </c>
      <c r="D635" s="112" t="s">
        <v>167</v>
      </c>
      <c r="E635" s="127">
        <v>1961.74</v>
      </c>
      <c r="G635" s="117">
        <f t="shared" si="46"/>
        <v>1961.74</v>
      </c>
      <c r="H635" s="117">
        <f t="shared" si="45"/>
        <v>0</v>
      </c>
      <c r="I635" s="117"/>
      <c r="J635" s="113">
        <f t="shared" si="47"/>
        <v>1961.74</v>
      </c>
      <c r="L635" s="114">
        <f t="shared" si="48"/>
        <v>4.3273393284411592E-2</v>
      </c>
      <c r="N635" s="117">
        <v>2410.0263460353053</v>
      </c>
      <c r="O635" s="117">
        <v>0</v>
      </c>
      <c r="P635" s="118">
        <f t="shared" si="49"/>
        <v>2410.0263460353053</v>
      </c>
    </row>
    <row r="636" spans="1:16" x14ac:dyDescent="0.2">
      <c r="A636" s="112" t="s">
        <v>383</v>
      </c>
      <c r="B636" s="112" t="s">
        <v>138</v>
      </c>
      <c r="C636" s="112" t="s">
        <v>168</v>
      </c>
      <c r="D636" s="112" t="s">
        <v>169</v>
      </c>
      <c r="E636" s="127">
        <v>36714.649999999994</v>
      </c>
      <c r="G636" s="117">
        <f t="shared" si="46"/>
        <v>36714.649999999994</v>
      </c>
      <c r="H636" s="117">
        <f t="shared" si="45"/>
        <v>0</v>
      </c>
      <c r="I636" s="117"/>
      <c r="J636" s="113">
        <f t="shared" si="47"/>
        <v>36714.649999999994</v>
      </c>
      <c r="L636" s="114">
        <f t="shared" si="48"/>
        <v>0.34999996663457544</v>
      </c>
      <c r="N636" s="117">
        <v>0</v>
      </c>
      <c r="O636" s="117">
        <v>32838.526850553506</v>
      </c>
      <c r="P636" s="118">
        <f t="shared" si="49"/>
        <v>32838.526850553506</v>
      </c>
    </row>
    <row r="637" spans="1:16" x14ac:dyDescent="0.2">
      <c r="A637" s="112" t="s">
        <v>383</v>
      </c>
      <c r="B637" s="112" t="s">
        <v>139</v>
      </c>
      <c r="C637" s="112" t="s">
        <v>164</v>
      </c>
      <c r="D637" s="112" t="s">
        <v>165</v>
      </c>
      <c r="E637" s="127">
        <v>2781.0099999999998</v>
      </c>
      <c r="G637" s="117">
        <f t="shared" si="46"/>
        <v>2781.0099999999998</v>
      </c>
      <c r="H637" s="117">
        <f t="shared" si="45"/>
        <v>0</v>
      </c>
      <c r="I637" s="117"/>
      <c r="J637" s="113">
        <f t="shared" si="47"/>
        <v>2781.0099999999998</v>
      </c>
      <c r="L637" s="114">
        <f t="shared" si="48"/>
        <v>6.1345407371966448E-2</v>
      </c>
      <c r="N637" s="117">
        <v>3416.5115502501062</v>
      </c>
      <c r="O637" s="117">
        <v>0</v>
      </c>
      <c r="P637" s="118">
        <f t="shared" si="49"/>
        <v>3416.5115502501062</v>
      </c>
    </row>
    <row r="638" spans="1:16" x14ac:dyDescent="0.2">
      <c r="A638" s="112" t="s">
        <v>383</v>
      </c>
      <c r="B638" s="112" t="s">
        <v>139</v>
      </c>
      <c r="C638" s="112" t="s">
        <v>166</v>
      </c>
      <c r="D638" s="112" t="s">
        <v>167</v>
      </c>
      <c r="E638" s="127">
        <v>392.34999999999991</v>
      </c>
      <c r="G638" s="117">
        <f t="shared" si="46"/>
        <v>392.34999999999991</v>
      </c>
      <c r="H638" s="117">
        <f t="shared" si="45"/>
        <v>0</v>
      </c>
      <c r="I638" s="117"/>
      <c r="J638" s="113">
        <f t="shared" si="47"/>
        <v>392.34999999999991</v>
      </c>
      <c r="L638" s="114">
        <f t="shared" si="48"/>
        <v>8.6547227742406665E-3</v>
      </c>
      <c r="N638" s="117">
        <v>482.00772623637783</v>
      </c>
      <c r="O638" s="117">
        <v>0</v>
      </c>
      <c r="P638" s="118">
        <f t="shared" si="49"/>
        <v>482.00772623637783</v>
      </c>
    </row>
    <row r="639" spans="1:16" x14ac:dyDescent="0.2">
      <c r="A639" s="112" t="s">
        <v>383</v>
      </c>
      <c r="B639" s="112" t="s">
        <v>139</v>
      </c>
      <c r="C639" s="112" t="s">
        <v>168</v>
      </c>
      <c r="D639" s="112" t="s">
        <v>169</v>
      </c>
      <c r="E639" s="127">
        <v>7342.9099999999989</v>
      </c>
      <c r="G639" s="117">
        <f t="shared" si="46"/>
        <v>7342.9099999999989</v>
      </c>
      <c r="H639" s="117">
        <f t="shared" si="45"/>
        <v>0</v>
      </c>
      <c r="I639" s="117"/>
      <c r="J639" s="113">
        <f t="shared" si="47"/>
        <v>7342.9099999999989</v>
      </c>
      <c r="L639" s="114">
        <f t="shared" si="48"/>
        <v>6.9999802667346428E-2</v>
      </c>
      <c r="N639" s="117">
        <v>0</v>
      </c>
      <c r="O639" s="117">
        <v>6567.6874815965248</v>
      </c>
      <c r="P639" s="118">
        <f t="shared" si="49"/>
        <v>6567.6874815965248</v>
      </c>
    </row>
    <row r="640" spans="1:16" x14ac:dyDescent="0.2">
      <c r="A640" s="112" t="s">
        <v>383</v>
      </c>
      <c r="B640" s="112" t="s">
        <v>140</v>
      </c>
      <c r="C640" s="112" t="s">
        <v>164</v>
      </c>
      <c r="D640" s="112" t="s">
        <v>165</v>
      </c>
      <c r="E640" s="127">
        <v>794.57999999999981</v>
      </c>
      <c r="G640" s="117">
        <f t="shared" si="46"/>
        <v>794.57999999999981</v>
      </c>
      <c r="H640" s="117">
        <f t="shared" si="45"/>
        <v>0</v>
      </c>
      <c r="I640" s="117"/>
      <c r="J640" s="113">
        <f t="shared" si="47"/>
        <v>794.57999999999981</v>
      </c>
      <c r="L640" s="114">
        <f t="shared" si="48"/>
        <v>1.7527385298728555E-2</v>
      </c>
      <c r="N640" s="117">
        <v>976.1531772980785</v>
      </c>
      <c r="O640" s="117">
        <v>0</v>
      </c>
      <c r="P640" s="118">
        <f t="shared" si="49"/>
        <v>976.1531772980785</v>
      </c>
    </row>
    <row r="641" spans="1:16" x14ac:dyDescent="0.2">
      <c r="A641" s="112" t="s">
        <v>383</v>
      </c>
      <c r="B641" s="112" t="s">
        <v>140</v>
      </c>
      <c r="C641" s="112" t="s">
        <v>166</v>
      </c>
      <c r="D641" s="112" t="s">
        <v>167</v>
      </c>
      <c r="E641" s="127">
        <v>112.1</v>
      </c>
      <c r="G641" s="117">
        <f t="shared" si="46"/>
        <v>112.1</v>
      </c>
      <c r="H641" s="117">
        <f t="shared" si="45"/>
        <v>0</v>
      </c>
      <c r="I641" s="117"/>
      <c r="J641" s="113">
        <f t="shared" si="47"/>
        <v>112.1</v>
      </c>
      <c r="L641" s="114">
        <f t="shared" si="48"/>
        <v>2.4727779354973335E-3</v>
      </c>
      <c r="N641" s="117">
        <v>137.71649321039368</v>
      </c>
      <c r="O641" s="117">
        <v>0</v>
      </c>
      <c r="P641" s="118">
        <f t="shared" si="49"/>
        <v>137.71649321039368</v>
      </c>
    </row>
    <row r="642" spans="1:16" x14ac:dyDescent="0.2">
      <c r="A642" s="112" t="s">
        <v>383</v>
      </c>
      <c r="B642" s="112" t="s">
        <v>140</v>
      </c>
      <c r="C642" s="112" t="s">
        <v>168</v>
      </c>
      <c r="D642" s="112" t="s">
        <v>169</v>
      </c>
      <c r="E642" s="127">
        <v>2097.98</v>
      </c>
      <c r="G642" s="117">
        <f t="shared" si="46"/>
        <v>2097.98</v>
      </c>
      <c r="H642" s="117">
        <f t="shared" si="45"/>
        <v>0</v>
      </c>
      <c r="I642" s="117"/>
      <c r="J642" s="113">
        <f t="shared" si="47"/>
        <v>2097.98</v>
      </c>
      <c r="L642" s="114">
        <f t="shared" si="48"/>
        <v>1.9999998093404314E-2</v>
      </c>
      <c r="N642" s="117">
        <v>0</v>
      </c>
      <c r="O642" s="117">
        <v>1876.4872486030577</v>
      </c>
      <c r="P642" s="118">
        <f t="shared" si="49"/>
        <v>1876.4872486030577</v>
      </c>
    </row>
    <row r="643" spans="1:16" x14ac:dyDescent="0.2">
      <c r="A643" s="112" t="s">
        <v>383</v>
      </c>
      <c r="B643" s="112" t="s">
        <v>72</v>
      </c>
      <c r="C643" s="112" t="s">
        <v>164</v>
      </c>
      <c r="D643" s="112" t="s">
        <v>165</v>
      </c>
      <c r="E643" s="127">
        <v>1589.0999999999997</v>
      </c>
      <c r="G643" s="117">
        <f t="shared" si="46"/>
        <v>1589.0999999999997</v>
      </c>
      <c r="H643" s="117">
        <f t="shared" si="45"/>
        <v>0</v>
      </c>
      <c r="I643" s="117"/>
      <c r="J643" s="113">
        <f t="shared" si="47"/>
        <v>1589.0999999999997</v>
      </c>
      <c r="L643" s="114">
        <f t="shared" si="48"/>
        <v>3.5053447076706622E-2</v>
      </c>
      <c r="N643" s="117">
        <v>1952.232643716651</v>
      </c>
      <c r="O643" s="117">
        <v>0</v>
      </c>
      <c r="P643" s="118">
        <f t="shared" si="49"/>
        <v>1952.232643716651</v>
      </c>
    </row>
    <row r="644" spans="1:16" x14ac:dyDescent="0.2">
      <c r="A644" s="112" t="s">
        <v>383</v>
      </c>
      <c r="B644" s="112" t="s">
        <v>72</v>
      </c>
      <c r="C644" s="112" t="s">
        <v>166</v>
      </c>
      <c r="D644" s="112" t="s">
        <v>167</v>
      </c>
      <c r="E644" s="127">
        <v>224.29000000000002</v>
      </c>
      <c r="G644" s="117">
        <f t="shared" si="46"/>
        <v>224.29000000000002</v>
      </c>
      <c r="H644" s="117">
        <f t="shared" si="45"/>
        <v>0</v>
      </c>
      <c r="I644" s="117"/>
      <c r="J644" s="113">
        <f t="shared" si="47"/>
        <v>224.29000000000002</v>
      </c>
      <c r="L644" s="114">
        <f t="shared" si="48"/>
        <v>4.9475411521204011E-3</v>
      </c>
      <c r="N644" s="117">
        <v>275.54355274004638</v>
      </c>
      <c r="O644" s="117">
        <v>0</v>
      </c>
      <c r="P644" s="118">
        <f t="shared" si="49"/>
        <v>275.54355274004638</v>
      </c>
    </row>
    <row r="645" spans="1:16" x14ac:dyDescent="0.2">
      <c r="A645" s="112" t="s">
        <v>383</v>
      </c>
      <c r="B645" s="112" t="s">
        <v>72</v>
      </c>
      <c r="C645" s="112" t="s">
        <v>168</v>
      </c>
      <c r="D645" s="112" t="s">
        <v>169</v>
      </c>
      <c r="E645" s="127">
        <v>4196.01</v>
      </c>
      <c r="G645" s="117">
        <f t="shared" si="46"/>
        <v>4196.01</v>
      </c>
      <c r="H645" s="117">
        <f t="shared" ref="H645:H708" si="50">IFERROR(IF(RIGHT($A645,5)="total",0,IF($A645="101516",-$E645,0)),0)</f>
        <v>0</v>
      </c>
      <c r="I645" s="117"/>
      <c r="J645" s="113">
        <f t="shared" si="47"/>
        <v>4196.01</v>
      </c>
      <c r="L645" s="114">
        <f t="shared" si="48"/>
        <v>4.0000472835730293E-2</v>
      </c>
      <c r="N645" s="117">
        <v>0</v>
      </c>
      <c r="O645" s="117">
        <v>3753.0192184915568</v>
      </c>
      <c r="P645" s="118">
        <f t="shared" si="49"/>
        <v>3753.0192184915568</v>
      </c>
    </row>
    <row r="646" spans="1:16" x14ac:dyDescent="0.2">
      <c r="A646" s="112" t="s">
        <v>384</v>
      </c>
      <c r="B646" s="112"/>
      <c r="C646" s="112"/>
      <c r="D646" s="112"/>
      <c r="E646" s="127">
        <v>150232.64000000004</v>
      </c>
      <c r="G646" s="117">
        <f t="shared" ref="G646:G709" si="51">IFERROR(IF(RIGHT($A646,5)="total",0,$E646),0)</f>
        <v>0</v>
      </c>
      <c r="H646" s="117">
        <f t="shared" si="50"/>
        <v>0</v>
      </c>
      <c r="I646" s="117"/>
      <c r="J646" s="113">
        <f t="shared" ref="J646:J709" si="52">SUM(G646:I646)</f>
        <v>0</v>
      </c>
      <c r="L646" s="114">
        <f t="shared" ref="L646:L709" si="53">IFERROR(IF(OR(RIGHT($A646,5)="total",RIGHT($B646,5)="total"),0,IF($C646="515044",$E646/SUMIFS($E:$E,$A:$A,$A646,$C:$C,"515044"),$E646/(SUMIFS($E:$E,$A:$A,$A646,$C:$C,"515042")+SUMIFS($E:$E,$A:$A,$A646,$C:$C,"515040")))),0)</f>
        <v>0</v>
      </c>
      <c r="N646" s="117">
        <v>0</v>
      </c>
      <c r="O646" s="117">
        <v>0</v>
      </c>
      <c r="P646" s="118">
        <f t="shared" ref="P646:P709" si="54">SUM(N646:O646)</f>
        <v>0</v>
      </c>
    </row>
    <row r="647" spans="1:16" x14ac:dyDescent="0.2">
      <c r="A647" s="112" t="s">
        <v>385</v>
      </c>
      <c r="B647" s="112" t="s">
        <v>88</v>
      </c>
      <c r="C647" s="112" t="s">
        <v>164</v>
      </c>
      <c r="D647" s="112" t="s">
        <v>165</v>
      </c>
      <c r="E647" s="127">
        <v>5979.1399999999994</v>
      </c>
      <c r="G647" s="117">
        <f t="shared" si="51"/>
        <v>5979.1399999999994</v>
      </c>
      <c r="H647" s="117">
        <f t="shared" si="50"/>
        <v>0</v>
      </c>
      <c r="I647" s="117"/>
      <c r="J647" s="113">
        <f t="shared" si="52"/>
        <v>5979.1399999999994</v>
      </c>
      <c r="L647" s="114">
        <f t="shared" si="53"/>
        <v>0.14007813642105579</v>
      </c>
      <c r="N647" s="117">
        <v>7519.7800430728757</v>
      </c>
      <c r="O647" s="117">
        <v>0</v>
      </c>
      <c r="P647" s="118">
        <f t="shared" si="54"/>
        <v>7519.7800430728757</v>
      </c>
    </row>
    <row r="648" spans="1:16" x14ac:dyDescent="0.2">
      <c r="A648" s="112" t="s">
        <v>385</v>
      </c>
      <c r="B648" s="112" t="s">
        <v>88</v>
      </c>
      <c r="C648" s="112" t="s">
        <v>166</v>
      </c>
      <c r="D648" s="112" t="s">
        <v>167</v>
      </c>
      <c r="E648" s="127">
        <v>423.52</v>
      </c>
      <c r="G648" s="117">
        <f t="shared" si="51"/>
        <v>423.52</v>
      </c>
      <c r="H648" s="117">
        <f t="shared" si="50"/>
        <v>0</v>
      </c>
      <c r="I648" s="117"/>
      <c r="J648" s="113">
        <f t="shared" si="52"/>
        <v>423.52</v>
      </c>
      <c r="L648" s="114">
        <f t="shared" si="53"/>
        <v>9.9221447126251524E-3</v>
      </c>
      <c r="N648" s="117">
        <v>532.64804701716707</v>
      </c>
      <c r="O648" s="117">
        <v>0</v>
      </c>
      <c r="P648" s="118">
        <f t="shared" si="54"/>
        <v>532.64804701716707</v>
      </c>
    </row>
    <row r="649" spans="1:16" x14ac:dyDescent="0.2">
      <c r="A649" s="112" t="s">
        <v>385</v>
      </c>
      <c r="B649" s="112" t="s">
        <v>88</v>
      </c>
      <c r="C649" s="112" t="s">
        <v>168</v>
      </c>
      <c r="D649" s="112" t="s">
        <v>169</v>
      </c>
      <c r="E649" s="127">
        <v>15022.69</v>
      </c>
      <c r="G649" s="117">
        <f t="shared" si="51"/>
        <v>15022.69</v>
      </c>
      <c r="H649" s="117">
        <f t="shared" si="50"/>
        <v>0</v>
      </c>
      <c r="I649" s="117"/>
      <c r="J649" s="113">
        <f t="shared" si="52"/>
        <v>15022.69</v>
      </c>
      <c r="L649" s="114">
        <f t="shared" si="53"/>
        <v>0.15000003993959535</v>
      </c>
      <c r="N649" s="117">
        <v>0</v>
      </c>
      <c r="O649" s="117">
        <v>13626.544422891686</v>
      </c>
      <c r="P649" s="118">
        <f t="shared" si="54"/>
        <v>13626.544422891686</v>
      </c>
    </row>
    <row r="650" spans="1:16" x14ac:dyDescent="0.2">
      <c r="A650" s="112" t="s">
        <v>385</v>
      </c>
      <c r="B650" s="112" t="s">
        <v>129</v>
      </c>
      <c r="C650" s="112" t="s">
        <v>164</v>
      </c>
      <c r="D650" s="112" t="s">
        <v>165</v>
      </c>
      <c r="E650" s="127">
        <v>5979.14</v>
      </c>
      <c r="G650" s="117">
        <f t="shared" si="51"/>
        <v>5979.14</v>
      </c>
      <c r="H650" s="117">
        <f t="shared" si="50"/>
        <v>0</v>
      </c>
      <c r="I650" s="117"/>
      <c r="J650" s="113">
        <f t="shared" si="52"/>
        <v>5979.14</v>
      </c>
      <c r="L650" s="114">
        <f t="shared" si="53"/>
        <v>0.14007813642105582</v>
      </c>
      <c r="N650" s="117">
        <v>7519.7800430728776</v>
      </c>
      <c r="O650" s="117">
        <v>0</v>
      </c>
      <c r="P650" s="118">
        <f t="shared" si="54"/>
        <v>7519.7800430728776</v>
      </c>
    </row>
    <row r="651" spans="1:16" x14ac:dyDescent="0.2">
      <c r="A651" s="112" t="s">
        <v>385</v>
      </c>
      <c r="B651" s="112" t="s">
        <v>129</v>
      </c>
      <c r="C651" s="112" t="s">
        <v>166</v>
      </c>
      <c r="D651" s="112" t="s">
        <v>167</v>
      </c>
      <c r="E651" s="127">
        <v>423.52000000000004</v>
      </c>
      <c r="G651" s="117">
        <f t="shared" si="51"/>
        <v>423.52000000000004</v>
      </c>
      <c r="H651" s="117">
        <f t="shared" si="50"/>
        <v>0</v>
      </c>
      <c r="I651" s="117"/>
      <c r="J651" s="113">
        <f t="shared" si="52"/>
        <v>423.52000000000004</v>
      </c>
      <c r="L651" s="114">
        <f t="shared" si="53"/>
        <v>9.9221447126251541E-3</v>
      </c>
      <c r="N651" s="117">
        <v>532.64804701716719</v>
      </c>
      <c r="O651" s="117">
        <v>0</v>
      </c>
      <c r="P651" s="118">
        <f t="shared" si="54"/>
        <v>532.64804701716719</v>
      </c>
    </row>
    <row r="652" spans="1:16" x14ac:dyDescent="0.2">
      <c r="A652" s="112" t="s">
        <v>385</v>
      </c>
      <c r="B652" s="112" t="s">
        <v>129</v>
      </c>
      <c r="C652" s="112" t="s">
        <v>168</v>
      </c>
      <c r="D652" s="112" t="s">
        <v>169</v>
      </c>
      <c r="E652" s="127">
        <v>15022.689999999999</v>
      </c>
      <c r="F652" s="116"/>
      <c r="G652" s="117">
        <f t="shared" si="51"/>
        <v>15022.689999999999</v>
      </c>
      <c r="H652" s="117">
        <f t="shared" si="50"/>
        <v>0</v>
      </c>
      <c r="I652" s="117"/>
      <c r="J652" s="113">
        <f t="shared" si="52"/>
        <v>15022.689999999999</v>
      </c>
      <c r="K652" s="116"/>
      <c r="L652" s="114">
        <f t="shared" si="53"/>
        <v>0.15000003993959535</v>
      </c>
      <c r="N652" s="117">
        <v>0</v>
      </c>
      <c r="O652" s="117">
        <v>13626.544422891686</v>
      </c>
      <c r="P652" s="118">
        <f t="shared" si="54"/>
        <v>13626.544422891686</v>
      </c>
    </row>
    <row r="653" spans="1:16" x14ac:dyDescent="0.2">
      <c r="A653" s="112" t="s">
        <v>385</v>
      </c>
      <c r="B653" s="112" t="s">
        <v>132</v>
      </c>
      <c r="C653" s="112" t="s">
        <v>164</v>
      </c>
      <c r="D653" s="112" t="s">
        <v>165</v>
      </c>
      <c r="E653" s="127">
        <v>4783.3</v>
      </c>
      <c r="F653" s="116"/>
      <c r="G653" s="117">
        <f t="shared" si="51"/>
        <v>4783.3</v>
      </c>
      <c r="H653" s="117">
        <f t="shared" si="50"/>
        <v>0</v>
      </c>
      <c r="I653" s="117"/>
      <c r="J653" s="113">
        <f t="shared" si="52"/>
        <v>4783.3</v>
      </c>
      <c r="K653" s="116"/>
      <c r="L653" s="114">
        <f t="shared" si="53"/>
        <v>0.11206222800316372</v>
      </c>
      <c r="N653" s="117">
        <v>6015.808942428258</v>
      </c>
      <c r="O653" s="117">
        <v>0</v>
      </c>
      <c r="P653" s="118">
        <f t="shared" si="54"/>
        <v>6015.808942428258</v>
      </c>
    </row>
    <row r="654" spans="1:16" x14ac:dyDescent="0.2">
      <c r="A654" s="112" t="s">
        <v>385</v>
      </c>
      <c r="B654" s="112" t="s">
        <v>132</v>
      </c>
      <c r="C654" s="112" t="s">
        <v>166</v>
      </c>
      <c r="D654" s="112" t="s">
        <v>167</v>
      </c>
      <c r="E654" s="127">
        <v>338.78000000000009</v>
      </c>
      <c r="F654" s="116"/>
      <c r="G654" s="117">
        <f t="shared" si="51"/>
        <v>338.78000000000009</v>
      </c>
      <c r="H654" s="117">
        <f t="shared" si="50"/>
        <v>0</v>
      </c>
      <c r="I654" s="117"/>
      <c r="J654" s="113">
        <f t="shared" si="52"/>
        <v>338.78000000000009</v>
      </c>
      <c r="K654" s="116"/>
      <c r="L654" s="114">
        <f t="shared" si="53"/>
        <v>7.9368723690573066E-3</v>
      </c>
      <c r="N654" s="117">
        <v>426.0731615236021</v>
      </c>
      <c r="O654" s="117">
        <v>0</v>
      </c>
      <c r="P654" s="118">
        <f t="shared" si="54"/>
        <v>426.0731615236021</v>
      </c>
    </row>
    <row r="655" spans="1:16" x14ac:dyDescent="0.2">
      <c r="A655" s="112" t="s">
        <v>385</v>
      </c>
      <c r="B655" s="112" t="s">
        <v>132</v>
      </c>
      <c r="C655" s="112" t="s">
        <v>168</v>
      </c>
      <c r="D655" s="112" t="s">
        <v>169</v>
      </c>
      <c r="E655" s="127">
        <v>12018.150000000001</v>
      </c>
      <c r="F655" s="116"/>
      <c r="G655" s="117">
        <f t="shared" si="51"/>
        <v>12018.150000000001</v>
      </c>
      <c r="H655" s="117">
        <f t="shared" si="50"/>
        <v>0</v>
      </c>
      <c r="I655" s="117"/>
      <c r="J655" s="113">
        <f t="shared" si="52"/>
        <v>12018.150000000001</v>
      </c>
      <c r="K655" s="116"/>
      <c r="L655" s="114">
        <f t="shared" si="53"/>
        <v>0.12000001198187861</v>
      </c>
      <c r="N655" s="117">
        <v>0</v>
      </c>
      <c r="O655" s="117">
        <v>10901.233724184931</v>
      </c>
      <c r="P655" s="118">
        <f t="shared" si="54"/>
        <v>10901.233724184931</v>
      </c>
    </row>
    <row r="656" spans="1:16" x14ac:dyDescent="0.2">
      <c r="A656" s="112" t="s">
        <v>385</v>
      </c>
      <c r="B656" s="112" t="s">
        <v>133</v>
      </c>
      <c r="C656" s="112" t="s">
        <v>164</v>
      </c>
      <c r="D656" s="112" t="s">
        <v>165</v>
      </c>
      <c r="E656" s="127">
        <v>1594.42</v>
      </c>
      <c r="F656" s="116"/>
      <c r="G656" s="117">
        <f t="shared" si="51"/>
        <v>1594.42</v>
      </c>
      <c r="H656" s="117">
        <f t="shared" si="50"/>
        <v>0</v>
      </c>
      <c r="I656" s="117"/>
      <c r="J656" s="113">
        <f t="shared" si="52"/>
        <v>1594.42</v>
      </c>
      <c r="K656" s="116"/>
      <c r="L656" s="114">
        <f t="shared" si="53"/>
        <v>3.7353763630297972E-2</v>
      </c>
      <c r="N656" s="117">
        <v>2005.252878553815</v>
      </c>
      <c r="O656" s="117">
        <v>0</v>
      </c>
      <c r="P656" s="118">
        <f t="shared" si="54"/>
        <v>2005.252878553815</v>
      </c>
    </row>
    <row r="657" spans="1:16" x14ac:dyDescent="0.2">
      <c r="A657" s="112" t="s">
        <v>385</v>
      </c>
      <c r="B657" s="112" t="s">
        <v>133</v>
      </c>
      <c r="C657" s="112" t="s">
        <v>166</v>
      </c>
      <c r="D657" s="112" t="s">
        <v>167</v>
      </c>
      <c r="E657" s="127">
        <v>112.91</v>
      </c>
      <c r="F657" s="116"/>
      <c r="G657" s="117">
        <f t="shared" si="51"/>
        <v>112.91</v>
      </c>
      <c r="H657" s="117">
        <f t="shared" si="50"/>
        <v>0</v>
      </c>
      <c r="I657" s="117"/>
      <c r="J657" s="113">
        <f t="shared" si="52"/>
        <v>112.91</v>
      </c>
      <c r="K657" s="116"/>
      <c r="L657" s="114">
        <f t="shared" si="53"/>
        <v>2.645233659573352E-3</v>
      </c>
      <c r="N657" s="117">
        <v>142.00342602169519</v>
      </c>
      <c r="O657" s="117">
        <v>0</v>
      </c>
      <c r="P657" s="118">
        <f t="shared" si="54"/>
        <v>142.00342602169519</v>
      </c>
    </row>
    <row r="658" spans="1:16" x14ac:dyDescent="0.2">
      <c r="A658" s="112" t="s">
        <v>385</v>
      </c>
      <c r="B658" s="112" t="s">
        <v>133</v>
      </c>
      <c r="C658" s="112" t="s">
        <v>168</v>
      </c>
      <c r="D658" s="112" t="s">
        <v>169</v>
      </c>
      <c r="E658" s="127">
        <v>4006.0299999999997</v>
      </c>
      <c r="F658" s="116"/>
      <c r="G658" s="117">
        <f t="shared" si="51"/>
        <v>4006.0299999999997</v>
      </c>
      <c r="H658" s="117">
        <f t="shared" si="50"/>
        <v>0</v>
      </c>
      <c r="I658" s="117"/>
      <c r="J658" s="113">
        <f t="shared" si="52"/>
        <v>4006.0299999999997</v>
      </c>
      <c r="K658" s="116"/>
      <c r="L658" s="114">
        <f t="shared" si="53"/>
        <v>3.9999804295982752E-2</v>
      </c>
      <c r="N658" s="117">
        <v>0</v>
      </c>
      <c r="O658" s="117">
        <v>3633.7264334441284</v>
      </c>
      <c r="P658" s="118">
        <f t="shared" si="54"/>
        <v>3633.7264334441284</v>
      </c>
    </row>
    <row r="659" spans="1:16" x14ac:dyDescent="0.2">
      <c r="A659" s="112" t="s">
        <v>385</v>
      </c>
      <c r="B659" s="112" t="s">
        <v>134</v>
      </c>
      <c r="C659" s="112" t="s">
        <v>164</v>
      </c>
      <c r="D659" s="112" t="s">
        <v>165</v>
      </c>
      <c r="E659" s="127">
        <v>2391.64</v>
      </c>
      <c r="F659" s="116"/>
      <c r="G659" s="117">
        <f t="shared" si="51"/>
        <v>2391.64</v>
      </c>
      <c r="H659" s="117">
        <f t="shared" si="50"/>
        <v>0</v>
      </c>
      <c r="I659" s="117"/>
      <c r="J659" s="113">
        <f t="shared" si="52"/>
        <v>2391.64</v>
      </c>
      <c r="K659" s="116"/>
      <c r="L659" s="114">
        <f t="shared" si="53"/>
        <v>5.60308797235144E-2</v>
      </c>
      <c r="N659" s="117">
        <v>3007.8918945224254</v>
      </c>
      <c r="O659" s="117">
        <v>0</v>
      </c>
      <c r="P659" s="118">
        <f t="shared" si="54"/>
        <v>3007.8918945224254</v>
      </c>
    </row>
    <row r="660" spans="1:16" x14ac:dyDescent="0.2">
      <c r="A660" s="112" t="s">
        <v>385</v>
      </c>
      <c r="B660" s="112" t="s">
        <v>134</v>
      </c>
      <c r="C660" s="112" t="s">
        <v>166</v>
      </c>
      <c r="D660" s="112" t="s">
        <v>167</v>
      </c>
      <c r="E660" s="127">
        <v>169.45</v>
      </c>
      <c r="F660" s="116"/>
      <c r="G660" s="117">
        <f t="shared" si="51"/>
        <v>169.45</v>
      </c>
      <c r="H660" s="117">
        <f t="shared" si="50"/>
        <v>0</v>
      </c>
      <c r="I660" s="117"/>
      <c r="J660" s="113">
        <f t="shared" si="52"/>
        <v>169.45</v>
      </c>
      <c r="K660" s="116"/>
      <c r="L660" s="114">
        <f t="shared" si="53"/>
        <v>3.9698418529333489E-3</v>
      </c>
      <c r="N660" s="117">
        <v>213.1120409120206</v>
      </c>
      <c r="O660" s="117">
        <v>0</v>
      </c>
      <c r="P660" s="118">
        <f t="shared" si="54"/>
        <v>213.1120409120206</v>
      </c>
    </row>
    <row r="661" spans="1:16" x14ac:dyDescent="0.2">
      <c r="A661" s="112" t="s">
        <v>385</v>
      </c>
      <c r="B661" s="112" t="s">
        <v>134</v>
      </c>
      <c r="C661" s="112" t="s">
        <v>168</v>
      </c>
      <c r="D661" s="112" t="s">
        <v>169</v>
      </c>
      <c r="E661" s="127">
        <v>6009.079999999999</v>
      </c>
      <c r="F661" s="116"/>
      <c r="G661" s="117">
        <f t="shared" si="51"/>
        <v>6009.079999999999</v>
      </c>
      <c r="H661" s="117">
        <f t="shared" si="50"/>
        <v>0</v>
      </c>
      <c r="I661" s="117"/>
      <c r="J661" s="113">
        <f t="shared" si="52"/>
        <v>6009.079999999999</v>
      </c>
      <c r="K661" s="116"/>
      <c r="L661" s="114">
        <f t="shared" si="53"/>
        <v>6.0000055915433483E-2</v>
      </c>
      <c r="N661" s="117">
        <v>0</v>
      </c>
      <c r="O661" s="117">
        <v>5450.6213974135089</v>
      </c>
      <c r="P661" s="118">
        <f t="shared" si="54"/>
        <v>5450.6213974135089</v>
      </c>
    </row>
    <row r="662" spans="1:16" x14ac:dyDescent="0.2">
      <c r="A662" s="112" t="s">
        <v>385</v>
      </c>
      <c r="B662" s="112" t="s">
        <v>138</v>
      </c>
      <c r="C662" s="112" t="s">
        <v>164</v>
      </c>
      <c r="D662" s="112" t="s">
        <v>165</v>
      </c>
      <c r="E662" s="127">
        <v>13951.310000000001</v>
      </c>
      <c r="F662" s="116"/>
      <c r="G662" s="117">
        <f t="shared" si="51"/>
        <v>13951.310000000001</v>
      </c>
      <c r="H662" s="117">
        <f t="shared" si="50"/>
        <v>0</v>
      </c>
      <c r="I662" s="117"/>
      <c r="J662" s="113">
        <f t="shared" si="52"/>
        <v>13951.310000000001</v>
      </c>
      <c r="K662" s="116"/>
      <c r="L662" s="114">
        <f t="shared" si="53"/>
        <v>0.32684859451901782</v>
      </c>
      <c r="N662" s="117">
        <v>17546.132472683876</v>
      </c>
      <c r="O662" s="117">
        <v>0</v>
      </c>
      <c r="P662" s="118">
        <f t="shared" si="54"/>
        <v>17546.132472683876</v>
      </c>
    </row>
    <row r="663" spans="1:16" x14ac:dyDescent="0.2">
      <c r="A663" s="112" t="s">
        <v>385</v>
      </c>
      <c r="B663" s="112" t="s">
        <v>138</v>
      </c>
      <c r="C663" s="112" t="s">
        <v>166</v>
      </c>
      <c r="D663" s="112" t="s">
        <v>167</v>
      </c>
      <c r="E663" s="127">
        <v>988.21000000000015</v>
      </c>
      <c r="F663" s="116"/>
      <c r="G663" s="117">
        <f t="shared" si="51"/>
        <v>988.21000000000015</v>
      </c>
      <c r="H663" s="117">
        <f t="shared" si="50"/>
        <v>0</v>
      </c>
      <c r="I663" s="117"/>
      <c r="J663" s="113">
        <f t="shared" si="52"/>
        <v>988.21000000000015</v>
      </c>
      <c r="K663" s="116"/>
      <c r="L663" s="114">
        <f t="shared" si="53"/>
        <v>2.315159290343621E-2</v>
      </c>
      <c r="N663" s="117">
        <v>1242.8412508094891</v>
      </c>
      <c r="O663" s="117">
        <v>0</v>
      </c>
      <c r="P663" s="118">
        <f t="shared" si="54"/>
        <v>1242.8412508094891</v>
      </c>
    </row>
    <row r="664" spans="1:16" x14ac:dyDescent="0.2">
      <c r="A664" s="112" t="s">
        <v>385</v>
      </c>
      <c r="B664" s="112" t="s">
        <v>138</v>
      </c>
      <c r="C664" s="112" t="s">
        <v>168</v>
      </c>
      <c r="D664" s="112" t="s">
        <v>169</v>
      </c>
      <c r="E664" s="127">
        <v>35052.94</v>
      </c>
      <c r="F664" s="116"/>
      <c r="G664" s="117">
        <f t="shared" si="51"/>
        <v>35052.94</v>
      </c>
      <c r="H664" s="117">
        <f t="shared" si="50"/>
        <v>0</v>
      </c>
      <c r="I664" s="117"/>
      <c r="J664" s="113">
        <f t="shared" si="52"/>
        <v>35052.94</v>
      </c>
      <c r="K664" s="116"/>
      <c r="L664" s="114">
        <f t="shared" si="53"/>
        <v>0.35000005990939304</v>
      </c>
      <c r="N664" s="117">
        <v>0</v>
      </c>
      <c r="O664" s="117">
        <v>31795.267296533239</v>
      </c>
      <c r="P664" s="118">
        <f t="shared" si="54"/>
        <v>31795.267296533239</v>
      </c>
    </row>
    <row r="665" spans="1:16" x14ac:dyDescent="0.2">
      <c r="A665" s="112" t="s">
        <v>385</v>
      </c>
      <c r="B665" s="112" t="s">
        <v>139</v>
      </c>
      <c r="C665" s="112" t="s">
        <v>164</v>
      </c>
      <c r="D665" s="112" t="s">
        <v>165</v>
      </c>
      <c r="E665" s="127">
        <v>2790.25</v>
      </c>
      <c r="F665" s="116"/>
      <c r="G665" s="117">
        <f t="shared" si="51"/>
        <v>2790.25</v>
      </c>
      <c r="H665" s="117">
        <f t="shared" si="50"/>
        <v>0</v>
      </c>
      <c r="I665" s="117"/>
      <c r="J665" s="113">
        <f t="shared" si="52"/>
        <v>2790.25</v>
      </c>
      <c r="K665" s="116"/>
      <c r="L665" s="114">
        <f t="shared" si="53"/>
        <v>6.5369437770122621E-2</v>
      </c>
      <c r="N665" s="117">
        <v>3509.2114025067308</v>
      </c>
      <c r="O665" s="117">
        <v>0</v>
      </c>
      <c r="P665" s="118">
        <f t="shared" si="54"/>
        <v>3509.2114025067308</v>
      </c>
    </row>
    <row r="666" spans="1:16" x14ac:dyDescent="0.2">
      <c r="A666" s="112" t="s">
        <v>385</v>
      </c>
      <c r="B666" s="112" t="s">
        <v>139</v>
      </c>
      <c r="C666" s="112" t="s">
        <v>166</v>
      </c>
      <c r="D666" s="112" t="s">
        <v>167</v>
      </c>
      <c r="E666" s="127">
        <v>197.64999999999998</v>
      </c>
      <c r="F666" s="116"/>
      <c r="G666" s="117">
        <f t="shared" si="51"/>
        <v>197.64999999999998</v>
      </c>
      <c r="H666" s="117">
        <f t="shared" si="50"/>
        <v>0</v>
      </c>
      <c r="I666" s="117"/>
      <c r="J666" s="113">
        <f t="shared" si="52"/>
        <v>197.64999999999998</v>
      </c>
      <c r="K666" s="116"/>
      <c r="L666" s="114">
        <f t="shared" si="53"/>
        <v>4.6305060031412004E-3</v>
      </c>
      <c r="N666" s="117">
        <v>248.57831151526037</v>
      </c>
      <c r="O666" s="117">
        <v>0</v>
      </c>
      <c r="P666" s="118">
        <f t="shared" si="54"/>
        <v>248.57831151526037</v>
      </c>
    </row>
    <row r="667" spans="1:16" x14ac:dyDescent="0.2">
      <c r="A667" s="112" t="s">
        <v>385</v>
      </c>
      <c r="B667" s="112" t="s">
        <v>139</v>
      </c>
      <c r="C667" s="112" t="s">
        <v>168</v>
      </c>
      <c r="D667" s="112" t="s">
        <v>169</v>
      </c>
      <c r="E667" s="127">
        <v>7010.5800000000008</v>
      </c>
      <c r="F667" s="116"/>
      <c r="G667" s="117">
        <f t="shared" si="51"/>
        <v>7010.5800000000008</v>
      </c>
      <c r="H667" s="117">
        <f t="shared" si="50"/>
        <v>0</v>
      </c>
      <c r="I667" s="117"/>
      <c r="J667" s="113">
        <f t="shared" si="52"/>
        <v>7010.5800000000008</v>
      </c>
      <c r="K667" s="116"/>
      <c r="L667" s="114">
        <f t="shared" si="53"/>
        <v>6.9999932102687901E-2</v>
      </c>
      <c r="N667" s="117">
        <v>0</v>
      </c>
      <c r="O667" s="117">
        <v>6359.0462027929752</v>
      </c>
      <c r="P667" s="118">
        <f t="shared" si="54"/>
        <v>6359.0462027929752</v>
      </c>
    </row>
    <row r="668" spans="1:16" x14ac:dyDescent="0.2">
      <c r="A668" s="112" t="s">
        <v>385</v>
      </c>
      <c r="B668" s="112" t="s">
        <v>140</v>
      </c>
      <c r="C668" s="112" t="s">
        <v>164</v>
      </c>
      <c r="D668" s="112" t="s">
        <v>165</v>
      </c>
      <c r="E668" s="127">
        <v>797.21999999999991</v>
      </c>
      <c r="F668" s="116"/>
      <c r="G668" s="117">
        <f t="shared" si="51"/>
        <v>797.21999999999991</v>
      </c>
      <c r="H668" s="117">
        <f t="shared" si="50"/>
        <v>0</v>
      </c>
      <c r="I668" s="117"/>
      <c r="J668" s="113">
        <f t="shared" si="52"/>
        <v>797.21999999999991</v>
      </c>
      <c r="K668" s="116"/>
      <c r="L668" s="114">
        <f t="shared" si="53"/>
        <v>1.8677116093216432E-2</v>
      </c>
      <c r="N668" s="117">
        <v>1002.6390159686105</v>
      </c>
      <c r="O668" s="117">
        <v>0</v>
      </c>
      <c r="P668" s="118">
        <f t="shared" si="54"/>
        <v>1002.6390159686105</v>
      </c>
    </row>
    <row r="669" spans="1:16" x14ac:dyDescent="0.2">
      <c r="A669" s="112" t="s">
        <v>385</v>
      </c>
      <c r="B669" s="112" t="s">
        <v>140</v>
      </c>
      <c r="C669" s="112" t="s">
        <v>166</v>
      </c>
      <c r="D669" s="112" t="s">
        <v>167</v>
      </c>
      <c r="E669" s="127">
        <v>56.489999999999995</v>
      </c>
      <c r="F669" s="116"/>
      <c r="G669" s="117">
        <f t="shared" si="51"/>
        <v>56.489999999999995</v>
      </c>
      <c r="H669" s="117">
        <f t="shared" si="50"/>
        <v>0</v>
      </c>
      <c r="I669" s="117"/>
      <c r="J669" s="113">
        <f t="shared" si="52"/>
        <v>56.489999999999995</v>
      </c>
      <c r="K669" s="116"/>
      <c r="L669" s="114">
        <f t="shared" si="53"/>
        <v>1.3234368030227495E-3</v>
      </c>
      <c r="N669" s="117">
        <v>71.04573143180906</v>
      </c>
      <c r="O669" s="117">
        <v>0</v>
      </c>
      <c r="P669" s="118">
        <f t="shared" si="54"/>
        <v>71.04573143180906</v>
      </c>
    </row>
    <row r="670" spans="1:16" x14ac:dyDescent="0.2">
      <c r="A670" s="112" t="s">
        <v>385</v>
      </c>
      <c r="B670" s="112" t="s">
        <v>140</v>
      </c>
      <c r="C670" s="112" t="s">
        <v>168</v>
      </c>
      <c r="D670" s="112" t="s">
        <v>169</v>
      </c>
      <c r="E670" s="127">
        <v>2003.0300000000002</v>
      </c>
      <c r="F670" s="116"/>
      <c r="G670" s="117">
        <f t="shared" si="51"/>
        <v>2003.0300000000002</v>
      </c>
      <c r="H670" s="117">
        <f t="shared" si="50"/>
        <v>0</v>
      </c>
      <c r="I670" s="117"/>
      <c r="J670" s="113">
        <f t="shared" si="52"/>
        <v>2003.0300000000002</v>
      </c>
      <c r="K670" s="116"/>
      <c r="L670" s="114">
        <f t="shared" si="53"/>
        <v>2.0000051921473964E-2</v>
      </c>
      <c r="N670" s="117">
        <v>0</v>
      </c>
      <c r="O670" s="117">
        <v>1816.8768226852005</v>
      </c>
      <c r="P670" s="118">
        <f t="shared" si="54"/>
        <v>1816.8768226852005</v>
      </c>
    </row>
    <row r="671" spans="1:16" x14ac:dyDescent="0.2">
      <c r="A671" s="112" t="s">
        <v>385</v>
      </c>
      <c r="B671" s="112" t="s">
        <v>72</v>
      </c>
      <c r="C671" s="112" t="s">
        <v>164</v>
      </c>
      <c r="D671" s="112" t="s">
        <v>165</v>
      </c>
      <c r="E671" s="127">
        <v>1594.45</v>
      </c>
      <c r="F671" s="116"/>
      <c r="G671" s="117">
        <f t="shared" si="51"/>
        <v>1594.45</v>
      </c>
      <c r="H671" s="117">
        <f t="shared" si="50"/>
        <v>0</v>
      </c>
      <c r="I671" s="117"/>
      <c r="J671" s="113">
        <f t="shared" si="52"/>
        <v>1594.45</v>
      </c>
      <c r="K671" s="116"/>
      <c r="L671" s="114">
        <f t="shared" si="53"/>
        <v>3.7354466464500323E-2</v>
      </c>
      <c r="N671" s="117">
        <v>2005.2906086289249</v>
      </c>
      <c r="O671" s="117">
        <v>0</v>
      </c>
      <c r="P671" s="118">
        <f t="shared" si="54"/>
        <v>2005.2906086289249</v>
      </c>
    </row>
    <row r="672" spans="1:16" x14ac:dyDescent="0.2">
      <c r="A672" s="112" t="s">
        <v>385</v>
      </c>
      <c r="B672" s="112" t="s">
        <v>72</v>
      </c>
      <c r="C672" s="112" t="s">
        <v>166</v>
      </c>
      <c r="D672" s="112" t="s">
        <v>167</v>
      </c>
      <c r="E672" s="127">
        <v>112.92000000000002</v>
      </c>
      <c r="F672" s="116"/>
      <c r="G672" s="117">
        <f t="shared" si="51"/>
        <v>112.92000000000002</v>
      </c>
      <c r="H672" s="117">
        <f t="shared" si="50"/>
        <v>0</v>
      </c>
      <c r="I672" s="117"/>
      <c r="J672" s="113">
        <f t="shared" si="52"/>
        <v>112.92000000000002</v>
      </c>
      <c r="K672" s="116"/>
      <c r="L672" s="114">
        <f t="shared" si="53"/>
        <v>2.6454679376408021E-3</v>
      </c>
      <c r="N672" s="117">
        <v>142.01600271339848</v>
      </c>
      <c r="O672" s="117">
        <v>0</v>
      </c>
      <c r="P672" s="118">
        <f t="shared" si="54"/>
        <v>142.01600271339848</v>
      </c>
    </row>
    <row r="673" spans="1:16" x14ac:dyDescent="0.2">
      <c r="A673" s="112" t="s">
        <v>385</v>
      </c>
      <c r="B673" s="112" t="s">
        <v>72</v>
      </c>
      <c r="C673" s="112" t="s">
        <v>168</v>
      </c>
      <c r="D673" s="112" t="s">
        <v>169</v>
      </c>
      <c r="E673" s="127">
        <v>4006.05</v>
      </c>
      <c r="F673" s="116"/>
      <c r="G673" s="117">
        <f t="shared" si="51"/>
        <v>4006.05</v>
      </c>
      <c r="H673" s="117">
        <f t="shared" si="50"/>
        <v>0</v>
      </c>
      <c r="I673" s="117"/>
      <c r="J673" s="113">
        <f t="shared" si="52"/>
        <v>4006.05</v>
      </c>
      <c r="K673" s="116"/>
      <c r="L673" s="114">
        <f t="shared" si="53"/>
        <v>4.0000003993959532E-2</v>
      </c>
      <c r="N673" s="117">
        <v>0</v>
      </c>
      <c r="O673" s="117">
        <v>3633.74457472831</v>
      </c>
      <c r="P673" s="118">
        <f t="shared" si="54"/>
        <v>3633.74457472831</v>
      </c>
    </row>
    <row r="674" spans="1:16" x14ac:dyDescent="0.2">
      <c r="A674" s="112" t="s">
        <v>386</v>
      </c>
      <c r="B674" s="112"/>
      <c r="C674" s="112"/>
      <c r="D674" s="112"/>
      <c r="E674" s="127">
        <v>142835.56</v>
      </c>
      <c r="F674" s="116"/>
      <c r="G674" s="117">
        <f t="shared" si="51"/>
        <v>0</v>
      </c>
      <c r="H674" s="117">
        <f t="shared" si="50"/>
        <v>0</v>
      </c>
      <c r="I674" s="117"/>
      <c r="J674" s="113">
        <f t="shared" si="52"/>
        <v>0</v>
      </c>
      <c r="K674" s="116"/>
      <c r="L674" s="114">
        <f t="shared" si="53"/>
        <v>0</v>
      </c>
      <c r="N674" s="117">
        <v>0</v>
      </c>
      <c r="O674" s="117">
        <v>0</v>
      </c>
      <c r="P674" s="118">
        <f t="shared" si="54"/>
        <v>0</v>
      </c>
    </row>
    <row r="675" spans="1:16" x14ac:dyDescent="0.2">
      <c r="A675" s="112" t="s">
        <v>387</v>
      </c>
      <c r="B675" s="112" t="s">
        <v>88</v>
      </c>
      <c r="C675" s="112" t="s">
        <v>164</v>
      </c>
      <c r="D675" s="112" t="s">
        <v>165</v>
      </c>
      <c r="E675" s="127">
        <v>7636.5</v>
      </c>
      <c r="F675" s="116"/>
      <c r="G675" s="117">
        <f t="shared" si="51"/>
        <v>7636.5</v>
      </c>
      <c r="H675" s="117">
        <f t="shared" si="50"/>
        <v>0</v>
      </c>
      <c r="I675" s="117"/>
      <c r="J675" s="113">
        <f t="shared" si="52"/>
        <v>7636.5</v>
      </c>
      <c r="K675" s="116"/>
      <c r="L675" s="114">
        <f t="shared" si="53"/>
        <v>0.13208365973007646</v>
      </c>
      <c r="N675" s="117">
        <v>9627.3806240640097</v>
      </c>
      <c r="O675" s="117">
        <v>0</v>
      </c>
      <c r="P675" s="118">
        <f t="shared" si="54"/>
        <v>9627.3806240640097</v>
      </c>
    </row>
    <row r="676" spans="1:16" x14ac:dyDescent="0.2">
      <c r="A676" s="112" t="s">
        <v>387</v>
      </c>
      <c r="B676" s="112" t="s">
        <v>88</v>
      </c>
      <c r="C676" s="112" t="s">
        <v>166</v>
      </c>
      <c r="D676" s="112" t="s">
        <v>167</v>
      </c>
      <c r="E676" s="127">
        <v>1035.82</v>
      </c>
      <c r="F676" s="116"/>
      <c r="G676" s="117">
        <f t="shared" si="51"/>
        <v>1035.82</v>
      </c>
      <c r="H676" s="117">
        <f t="shared" si="50"/>
        <v>0</v>
      </c>
      <c r="I676" s="117"/>
      <c r="J676" s="113">
        <f t="shared" si="52"/>
        <v>1035.82</v>
      </c>
      <c r="K676" s="116"/>
      <c r="L676" s="114">
        <f t="shared" si="53"/>
        <v>1.7915916509082405E-2</v>
      </c>
      <c r="N676" s="117">
        <v>1305.8643878763808</v>
      </c>
      <c r="O676" s="117">
        <v>0</v>
      </c>
      <c r="P676" s="118">
        <f t="shared" si="54"/>
        <v>1305.8643878763808</v>
      </c>
    </row>
    <row r="677" spans="1:16" x14ac:dyDescent="0.2">
      <c r="A677" s="112" t="s">
        <v>387</v>
      </c>
      <c r="B677" s="112" t="s">
        <v>88</v>
      </c>
      <c r="C677" s="112" t="s">
        <v>168</v>
      </c>
      <c r="D677" s="112" t="s">
        <v>169</v>
      </c>
      <c r="E677" s="127">
        <v>18198.86</v>
      </c>
      <c r="F677" s="116"/>
      <c r="G677" s="117">
        <f t="shared" si="51"/>
        <v>18198.86</v>
      </c>
      <c r="H677" s="117">
        <f t="shared" si="50"/>
        <v>0</v>
      </c>
      <c r="I677" s="117"/>
      <c r="J677" s="113">
        <f t="shared" si="52"/>
        <v>18198.86</v>
      </c>
      <c r="K677" s="116"/>
      <c r="L677" s="114">
        <f t="shared" si="53"/>
        <v>0.14999990521390297</v>
      </c>
      <c r="N677" s="117">
        <v>0</v>
      </c>
      <c r="O677" s="117">
        <v>15374.420446444738</v>
      </c>
      <c r="P677" s="118">
        <f t="shared" si="54"/>
        <v>15374.420446444738</v>
      </c>
    </row>
    <row r="678" spans="1:16" x14ac:dyDescent="0.2">
      <c r="A678" s="112" t="s">
        <v>387</v>
      </c>
      <c r="B678" s="112" t="s">
        <v>129</v>
      </c>
      <c r="C678" s="112" t="s">
        <v>164</v>
      </c>
      <c r="D678" s="112" t="s">
        <v>165</v>
      </c>
      <c r="E678" s="127">
        <v>7636.5</v>
      </c>
      <c r="F678" s="116"/>
      <c r="G678" s="117">
        <f t="shared" si="51"/>
        <v>7636.5</v>
      </c>
      <c r="H678" s="117">
        <f t="shared" si="50"/>
        <v>0</v>
      </c>
      <c r="I678" s="117"/>
      <c r="J678" s="113">
        <f t="shared" si="52"/>
        <v>7636.5</v>
      </c>
      <c r="K678" s="116"/>
      <c r="L678" s="114">
        <f t="shared" si="53"/>
        <v>0.13208365973007646</v>
      </c>
      <c r="N678" s="117">
        <v>9627.3806240640097</v>
      </c>
      <c r="O678" s="117">
        <v>0</v>
      </c>
      <c r="P678" s="118">
        <f t="shared" si="54"/>
        <v>9627.3806240640097</v>
      </c>
    </row>
    <row r="679" spans="1:16" x14ac:dyDescent="0.2">
      <c r="A679" s="112" t="s">
        <v>387</v>
      </c>
      <c r="B679" s="112" t="s">
        <v>129</v>
      </c>
      <c r="C679" s="112" t="s">
        <v>166</v>
      </c>
      <c r="D679" s="112" t="s">
        <v>167</v>
      </c>
      <c r="E679" s="127">
        <v>1035.8200000000002</v>
      </c>
      <c r="F679" s="116"/>
      <c r="G679" s="117">
        <f t="shared" si="51"/>
        <v>1035.8200000000002</v>
      </c>
      <c r="H679" s="117">
        <f t="shared" si="50"/>
        <v>0</v>
      </c>
      <c r="I679" s="117"/>
      <c r="J679" s="113">
        <f t="shared" si="52"/>
        <v>1035.8200000000002</v>
      </c>
      <c r="K679" s="116"/>
      <c r="L679" s="114">
        <f t="shared" si="53"/>
        <v>1.7915916509082409E-2</v>
      </c>
      <c r="N679" s="117">
        <v>1305.864387876381</v>
      </c>
      <c r="O679" s="117">
        <v>0</v>
      </c>
      <c r="P679" s="118">
        <f t="shared" si="54"/>
        <v>1305.864387876381</v>
      </c>
    </row>
    <row r="680" spans="1:16" x14ac:dyDescent="0.2">
      <c r="A680" s="112" t="s">
        <v>387</v>
      </c>
      <c r="B680" s="112" t="s">
        <v>129</v>
      </c>
      <c r="C680" s="112" t="s">
        <v>168</v>
      </c>
      <c r="D680" s="112" t="s">
        <v>169</v>
      </c>
      <c r="E680" s="127">
        <v>18198.86</v>
      </c>
      <c r="F680" s="116"/>
      <c r="G680" s="117">
        <f t="shared" si="51"/>
        <v>18198.86</v>
      </c>
      <c r="H680" s="117">
        <f t="shared" si="50"/>
        <v>0</v>
      </c>
      <c r="I680" s="117"/>
      <c r="J680" s="113">
        <f t="shared" si="52"/>
        <v>18198.86</v>
      </c>
      <c r="K680" s="116"/>
      <c r="L680" s="114">
        <f t="shared" si="53"/>
        <v>0.14999990521390297</v>
      </c>
      <c r="N680" s="117">
        <v>0</v>
      </c>
      <c r="O680" s="117">
        <v>15374.420446444738</v>
      </c>
      <c r="P680" s="118">
        <f t="shared" si="54"/>
        <v>15374.420446444738</v>
      </c>
    </row>
    <row r="681" spans="1:16" x14ac:dyDescent="0.2">
      <c r="A681" s="112" t="s">
        <v>387</v>
      </c>
      <c r="B681" s="112" t="s">
        <v>132</v>
      </c>
      <c r="C681" s="112" t="s">
        <v>164</v>
      </c>
      <c r="D681" s="112" t="s">
        <v>165</v>
      </c>
      <c r="E681" s="127">
        <v>6109.22</v>
      </c>
      <c r="F681" s="116"/>
      <c r="G681" s="117">
        <f t="shared" si="51"/>
        <v>6109.22</v>
      </c>
      <c r="H681" s="117">
        <f t="shared" si="50"/>
        <v>0</v>
      </c>
      <c r="I681" s="117"/>
      <c r="J681" s="113">
        <f t="shared" si="52"/>
        <v>6109.22</v>
      </c>
      <c r="K681" s="116"/>
      <c r="L681" s="114">
        <f t="shared" si="53"/>
        <v>0.10566727371127843</v>
      </c>
      <c r="N681" s="117">
        <v>7701.9297133692571</v>
      </c>
      <c r="O681" s="117">
        <v>0</v>
      </c>
      <c r="P681" s="118">
        <f t="shared" si="54"/>
        <v>7701.9297133692571</v>
      </c>
    </row>
    <row r="682" spans="1:16" x14ac:dyDescent="0.2">
      <c r="A682" s="112" t="s">
        <v>387</v>
      </c>
      <c r="B682" s="112" t="s">
        <v>132</v>
      </c>
      <c r="C682" s="112" t="s">
        <v>166</v>
      </c>
      <c r="D682" s="112" t="s">
        <v>167</v>
      </c>
      <c r="E682" s="127">
        <v>828.66</v>
      </c>
      <c r="F682" s="116"/>
      <c r="G682" s="117">
        <f t="shared" si="51"/>
        <v>828.66</v>
      </c>
      <c r="H682" s="117">
        <f t="shared" si="50"/>
        <v>0</v>
      </c>
      <c r="I682" s="117"/>
      <c r="J682" s="113">
        <f t="shared" si="52"/>
        <v>828.66</v>
      </c>
      <c r="K682" s="116"/>
      <c r="L682" s="114">
        <f t="shared" si="53"/>
        <v>1.4332802392709376E-2</v>
      </c>
      <c r="N682" s="117">
        <v>1044.6965531247145</v>
      </c>
      <c r="O682" s="117">
        <v>0</v>
      </c>
      <c r="P682" s="118">
        <f t="shared" si="54"/>
        <v>1044.6965531247145</v>
      </c>
    </row>
    <row r="683" spans="1:16" x14ac:dyDescent="0.2">
      <c r="A683" s="112" t="s">
        <v>387</v>
      </c>
      <c r="B683" s="112" t="s">
        <v>132</v>
      </c>
      <c r="C683" s="112" t="s">
        <v>168</v>
      </c>
      <c r="D683" s="112" t="s">
        <v>169</v>
      </c>
      <c r="E683" s="127">
        <v>14559.100000000002</v>
      </c>
      <c r="F683" s="116"/>
      <c r="G683" s="117">
        <f t="shared" si="51"/>
        <v>14559.100000000002</v>
      </c>
      <c r="H683" s="117">
        <f t="shared" si="50"/>
        <v>0</v>
      </c>
      <c r="I683" s="117"/>
      <c r="J683" s="113">
        <f t="shared" si="52"/>
        <v>14559.100000000002</v>
      </c>
      <c r="K683" s="116"/>
      <c r="L683" s="114">
        <f t="shared" si="53"/>
        <v>0.12000002307835408</v>
      </c>
      <c r="N683" s="117">
        <v>0</v>
      </c>
      <c r="O683" s="117">
        <v>12299.546494771299</v>
      </c>
      <c r="P683" s="118">
        <f t="shared" si="54"/>
        <v>12299.546494771299</v>
      </c>
    </row>
    <row r="684" spans="1:16" x14ac:dyDescent="0.2">
      <c r="A684" s="112" t="s">
        <v>387</v>
      </c>
      <c r="B684" s="112" t="s">
        <v>133</v>
      </c>
      <c r="C684" s="112" t="s">
        <v>164</v>
      </c>
      <c r="D684" s="112" t="s">
        <v>165</v>
      </c>
      <c r="E684" s="127">
        <v>2036.4199999999998</v>
      </c>
      <c r="F684" s="116"/>
      <c r="G684" s="117">
        <f t="shared" si="51"/>
        <v>2036.4199999999998</v>
      </c>
      <c r="H684" s="117">
        <f t="shared" si="50"/>
        <v>0</v>
      </c>
      <c r="I684" s="117"/>
      <c r="J684" s="113">
        <f t="shared" si="52"/>
        <v>2036.4199999999998</v>
      </c>
      <c r="K684" s="116"/>
      <c r="L684" s="114">
        <f t="shared" si="53"/>
        <v>3.5222655188570977E-2</v>
      </c>
      <c r="N684" s="117">
        <v>2567.3267138684514</v>
      </c>
      <c r="O684" s="117">
        <v>0</v>
      </c>
      <c r="P684" s="118">
        <f t="shared" si="54"/>
        <v>2567.3267138684514</v>
      </c>
    </row>
    <row r="685" spans="1:16" x14ac:dyDescent="0.2">
      <c r="A685" s="112" t="s">
        <v>387</v>
      </c>
      <c r="B685" s="112" t="s">
        <v>133</v>
      </c>
      <c r="C685" s="112" t="s">
        <v>166</v>
      </c>
      <c r="D685" s="112" t="s">
        <v>167</v>
      </c>
      <c r="E685" s="127">
        <v>276.2</v>
      </c>
      <c r="F685" s="116"/>
      <c r="G685" s="117">
        <f t="shared" si="51"/>
        <v>276.2</v>
      </c>
      <c r="H685" s="117">
        <f t="shared" si="50"/>
        <v>0</v>
      </c>
      <c r="I685" s="117"/>
      <c r="J685" s="113">
        <f t="shared" si="52"/>
        <v>276.2</v>
      </c>
      <c r="K685" s="116"/>
      <c r="L685" s="114">
        <f t="shared" si="53"/>
        <v>4.777254870352533E-3</v>
      </c>
      <c r="N685" s="117">
        <v>348.20697025685581</v>
      </c>
      <c r="O685" s="117">
        <v>0</v>
      </c>
      <c r="P685" s="118">
        <f t="shared" si="54"/>
        <v>348.20697025685581</v>
      </c>
    </row>
    <row r="686" spans="1:16" x14ac:dyDescent="0.2">
      <c r="A686" s="112" t="s">
        <v>387</v>
      </c>
      <c r="B686" s="112" t="s">
        <v>133</v>
      </c>
      <c r="C686" s="112" t="s">
        <v>168</v>
      </c>
      <c r="D686" s="112" t="s">
        <v>169</v>
      </c>
      <c r="E686" s="127">
        <v>4853.03</v>
      </c>
      <c r="F686" s="116"/>
      <c r="G686" s="117">
        <f t="shared" si="51"/>
        <v>4853.03</v>
      </c>
      <c r="H686" s="117">
        <f t="shared" si="50"/>
        <v>0</v>
      </c>
      <c r="I686" s="117"/>
      <c r="J686" s="113">
        <f t="shared" si="52"/>
        <v>4853.03</v>
      </c>
      <c r="K686" s="116"/>
      <c r="L686" s="114">
        <f t="shared" si="53"/>
        <v>3.9999980218553659E-2</v>
      </c>
      <c r="N686" s="117">
        <v>0</v>
      </c>
      <c r="O686" s="117">
        <v>4099.8460155861248</v>
      </c>
      <c r="P686" s="118">
        <f t="shared" si="54"/>
        <v>4099.8460155861248</v>
      </c>
    </row>
    <row r="687" spans="1:16" x14ac:dyDescent="0.2">
      <c r="A687" s="112" t="s">
        <v>387</v>
      </c>
      <c r="B687" s="112" t="s">
        <v>134</v>
      </c>
      <c r="C687" s="112" t="s">
        <v>164</v>
      </c>
      <c r="D687" s="112" t="s">
        <v>165</v>
      </c>
      <c r="E687" s="127">
        <v>3054.6</v>
      </c>
      <c r="F687" s="116"/>
      <c r="G687" s="117">
        <f t="shared" si="51"/>
        <v>3054.6</v>
      </c>
      <c r="H687" s="117">
        <f t="shared" si="50"/>
        <v>0</v>
      </c>
      <c r="I687" s="117"/>
      <c r="J687" s="113">
        <f t="shared" si="52"/>
        <v>3054.6</v>
      </c>
      <c r="K687" s="116"/>
      <c r="L687" s="114">
        <f t="shared" si="53"/>
        <v>5.2833463892030579E-2</v>
      </c>
      <c r="N687" s="117">
        <v>3850.9522496256036</v>
      </c>
      <c r="O687" s="117">
        <v>0</v>
      </c>
      <c r="P687" s="118">
        <f t="shared" si="54"/>
        <v>3850.9522496256036</v>
      </c>
    </row>
    <row r="688" spans="1:16" x14ac:dyDescent="0.2">
      <c r="A688" s="112" t="s">
        <v>387</v>
      </c>
      <c r="B688" s="112" t="s">
        <v>134</v>
      </c>
      <c r="C688" s="112" t="s">
        <v>166</v>
      </c>
      <c r="D688" s="112" t="s">
        <v>167</v>
      </c>
      <c r="E688" s="127">
        <v>414.34000000000003</v>
      </c>
      <c r="F688" s="116"/>
      <c r="G688" s="117">
        <f t="shared" si="51"/>
        <v>414.34000000000003</v>
      </c>
      <c r="H688" s="117">
        <f t="shared" si="50"/>
        <v>0</v>
      </c>
      <c r="I688" s="117"/>
      <c r="J688" s="113">
        <f t="shared" si="52"/>
        <v>414.34000000000003</v>
      </c>
      <c r="K688" s="116"/>
      <c r="L688" s="114">
        <f t="shared" si="53"/>
        <v>7.1665741599633188E-3</v>
      </c>
      <c r="N688" s="117">
        <v>522.36088362138184</v>
      </c>
      <c r="O688" s="117">
        <v>0</v>
      </c>
      <c r="P688" s="118">
        <f t="shared" si="54"/>
        <v>522.36088362138184</v>
      </c>
    </row>
    <row r="689" spans="1:16" x14ac:dyDescent="0.2">
      <c r="A689" s="112" t="s">
        <v>387</v>
      </c>
      <c r="B689" s="112" t="s">
        <v>134</v>
      </c>
      <c r="C689" s="112" t="s">
        <v>168</v>
      </c>
      <c r="D689" s="112" t="s">
        <v>169</v>
      </c>
      <c r="E689" s="127">
        <v>7279.55</v>
      </c>
      <c r="F689" s="116"/>
      <c r="G689" s="117">
        <f t="shared" si="51"/>
        <v>7279.55</v>
      </c>
      <c r="H689" s="117">
        <f t="shared" si="50"/>
        <v>0</v>
      </c>
      <c r="I689" s="117"/>
      <c r="J689" s="113">
        <f t="shared" si="52"/>
        <v>7279.55</v>
      </c>
      <c r="K689" s="116"/>
      <c r="L689" s="114">
        <f t="shared" si="53"/>
        <v>6.0000011539177035E-2</v>
      </c>
      <c r="N689" s="117">
        <v>0</v>
      </c>
      <c r="O689" s="117">
        <v>6149.7732473856495</v>
      </c>
      <c r="P689" s="118">
        <f t="shared" si="54"/>
        <v>6149.7732473856495</v>
      </c>
    </row>
    <row r="690" spans="1:16" x14ac:dyDescent="0.2">
      <c r="A690" s="112" t="s">
        <v>387</v>
      </c>
      <c r="B690" s="112" t="s">
        <v>138</v>
      </c>
      <c r="C690" s="112" t="s">
        <v>164</v>
      </c>
      <c r="D690" s="112" t="s">
        <v>165</v>
      </c>
      <c r="E690" s="127">
        <v>17818.54</v>
      </c>
      <c r="F690" s="116"/>
      <c r="G690" s="117">
        <f t="shared" si="51"/>
        <v>17818.54</v>
      </c>
      <c r="H690" s="117">
        <f t="shared" si="50"/>
        <v>0</v>
      </c>
      <c r="I690" s="117"/>
      <c r="J690" s="113">
        <f t="shared" si="52"/>
        <v>17818.54</v>
      </c>
      <c r="K690" s="116"/>
      <c r="L690" s="114">
        <f t="shared" si="53"/>
        <v>0.3081958978912796</v>
      </c>
      <c r="N690" s="117">
        <v>22463.938551052121</v>
      </c>
      <c r="O690" s="117">
        <v>0</v>
      </c>
      <c r="P690" s="118">
        <f t="shared" si="54"/>
        <v>22463.938551052121</v>
      </c>
    </row>
    <row r="691" spans="1:16" x14ac:dyDescent="0.2">
      <c r="A691" s="112" t="s">
        <v>387</v>
      </c>
      <c r="B691" s="112" t="s">
        <v>138</v>
      </c>
      <c r="C691" s="112" t="s">
        <v>166</v>
      </c>
      <c r="D691" s="112" t="s">
        <v>167</v>
      </c>
      <c r="E691" s="127">
        <v>2416.94</v>
      </c>
      <c r="F691" s="116"/>
      <c r="G691" s="117">
        <f t="shared" si="51"/>
        <v>2416.94</v>
      </c>
      <c r="H691" s="117">
        <f t="shared" si="50"/>
        <v>0</v>
      </c>
      <c r="I691" s="117"/>
      <c r="J691" s="113">
        <f t="shared" si="52"/>
        <v>2416.94</v>
      </c>
      <c r="K691" s="116"/>
      <c r="L691" s="114">
        <f t="shared" si="53"/>
        <v>4.1804266424148626E-2</v>
      </c>
      <c r="N691" s="117">
        <v>3047.0505238689539</v>
      </c>
      <c r="O691" s="117">
        <v>0</v>
      </c>
      <c r="P691" s="118">
        <f t="shared" si="54"/>
        <v>3047.0505238689539</v>
      </c>
    </row>
    <row r="692" spans="1:16" x14ac:dyDescent="0.2">
      <c r="A692" s="112" t="s">
        <v>387</v>
      </c>
      <c r="B692" s="112" t="s">
        <v>138</v>
      </c>
      <c r="C692" s="112" t="s">
        <v>168</v>
      </c>
      <c r="D692" s="112" t="s">
        <v>169</v>
      </c>
      <c r="E692" s="127">
        <v>42464.04</v>
      </c>
      <c r="F692" s="116"/>
      <c r="G692" s="117">
        <f t="shared" si="51"/>
        <v>42464.04</v>
      </c>
      <c r="H692" s="117">
        <f t="shared" si="50"/>
        <v>0</v>
      </c>
      <c r="I692" s="117"/>
      <c r="J692" s="113">
        <f t="shared" si="52"/>
        <v>42464.04</v>
      </c>
      <c r="K692" s="116"/>
      <c r="L692" s="114">
        <f t="shared" si="53"/>
        <v>0.3500000535747505</v>
      </c>
      <c r="N692" s="117">
        <v>0</v>
      </c>
      <c r="O692" s="117">
        <v>35873.675868414131</v>
      </c>
      <c r="P692" s="118">
        <f t="shared" si="54"/>
        <v>35873.675868414131</v>
      </c>
    </row>
    <row r="693" spans="1:16" x14ac:dyDescent="0.2">
      <c r="A693" s="112" t="s">
        <v>387</v>
      </c>
      <c r="B693" s="112" t="s">
        <v>139</v>
      </c>
      <c r="C693" s="112" t="s">
        <v>164</v>
      </c>
      <c r="D693" s="112" t="s">
        <v>165</v>
      </c>
      <c r="E693" s="127">
        <v>3563.6899999999996</v>
      </c>
      <c r="F693" s="116"/>
      <c r="G693" s="117">
        <f t="shared" si="51"/>
        <v>3563.6899999999996</v>
      </c>
      <c r="H693" s="117">
        <f t="shared" si="50"/>
        <v>0</v>
      </c>
      <c r="I693" s="117"/>
      <c r="J693" s="113">
        <f t="shared" si="52"/>
        <v>3563.6899999999996</v>
      </c>
      <c r="K693" s="116"/>
      <c r="L693" s="114">
        <f t="shared" si="53"/>
        <v>6.1638868243760379E-2</v>
      </c>
      <c r="N693" s="117">
        <v>4492.7650175041799</v>
      </c>
      <c r="O693" s="117">
        <v>0</v>
      </c>
      <c r="P693" s="118">
        <f t="shared" si="54"/>
        <v>4492.7650175041799</v>
      </c>
    </row>
    <row r="694" spans="1:16" x14ac:dyDescent="0.2">
      <c r="A694" s="112" t="s">
        <v>387</v>
      </c>
      <c r="B694" s="112" t="s">
        <v>139</v>
      </c>
      <c r="C694" s="112" t="s">
        <v>166</v>
      </c>
      <c r="D694" s="112" t="s">
        <v>167</v>
      </c>
      <c r="E694" s="127">
        <v>483.37</v>
      </c>
      <c r="F694" s="116"/>
      <c r="G694" s="117">
        <f t="shared" si="51"/>
        <v>483.37</v>
      </c>
      <c r="H694" s="117">
        <f t="shared" si="50"/>
        <v>0</v>
      </c>
      <c r="I694" s="117"/>
      <c r="J694" s="113">
        <f t="shared" si="52"/>
        <v>483.37</v>
      </c>
      <c r="K694" s="116"/>
      <c r="L694" s="114">
        <f t="shared" si="53"/>
        <v>8.3605419503341924E-3</v>
      </c>
      <c r="N694" s="117">
        <v>609.38741206754673</v>
      </c>
      <c r="O694" s="117">
        <v>0</v>
      </c>
      <c r="P694" s="118">
        <f t="shared" si="54"/>
        <v>609.38741206754673</v>
      </c>
    </row>
    <row r="695" spans="1:16" x14ac:dyDescent="0.2">
      <c r="A695" s="112" t="s">
        <v>387</v>
      </c>
      <c r="B695" s="112" t="s">
        <v>139</v>
      </c>
      <c r="C695" s="112" t="s">
        <v>168</v>
      </c>
      <c r="D695" s="112" t="s">
        <v>169</v>
      </c>
      <c r="E695" s="127">
        <v>8492.82</v>
      </c>
      <c r="F695" s="116"/>
      <c r="G695" s="117">
        <f t="shared" si="51"/>
        <v>8492.82</v>
      </c>
      <c r="H695" s="117">
        <f t="shared" si="50"/>
        <v>0</v>
      </c>
      <c r="I695" s="117"/>
      <c r="J695" s="113">
        <f t="shared" si="52"/>
        <v>8492.82</v>
      </c>
      <c r="K695" s="116"/>
      <c r="L695" s="114">
        <f t="shared" si="53"/>
        <v>7.0000109622181797E-2</v>
      </c>
      <c r="N695" s="117">
        <v>0</v>
      </c>
      <c r="O695" s="117">
        <v>7174.7453112983339</v>
      </c>
      <c r="P695" s="118">
        <f t="shared" si="54"/>
        <v>7174.7453112983339</v>
      </c>
    </row>
    <row r="696" spans="1:16" x14ac:dyDescent="0.2">
      <c r="A696" s="112" t="s">
        <v>387</v>
      </c>
      <c r="B696" s="112" t="s">
        <v>140</v>
      </c>
      <c r="C696" s="112" t="s">
        <v>164</v>
      </c>
      <c r="D696" s="112" t="s">
        <v>165</v>
      </c>
      <c r="E696" s="127">
        <v>1018.1799999999998</v>
      </c>
      <c r="F696" s="116"/>
      <c r="G696" s="117">
        <f t="shared" si="51"/>
        <v>1018.1799999999998</v>
      </c>
      <c r="H696" s="117">
        <f t="shared" si="50"/>
        <v>0</v>
      </c>
      <c r="I696" s="117"/>
      <c r="J696" s="113">
        <f t="shared" si="52"/>
        <v>1018.1799999999998</v>
      </c>
      <c r="K696" s="116"/>
      <c r="L696" s="114">
        <f t="shared" si="53"/>
        <v>1.7610808703459598E-2</v>
      </c>
      <c r="N696" s="117">
        <v>1283.625535757152</v>
      </c>
      <c r="O696" s="117">
        <v>0</v>
      </c>
      <c r="P696" s="118">
        <f t="shared" si="54"/>
        <v>1283.625535757152</v>
      </c>
    </row>
    <row r="697" spans="1:16" x14ac:dyDescent="0.2">
      <c r="A697" s="112" t="s">
        <v>387</v>
      </c>
      <c r="B697" s="112" t="s">
        <v>140</v>
      </c>
      <c r="C697" s="112" t="s">
        <v>166</v>
      </c>
      <c r="D697" s="112" t="s">
        <v>167</v>
      </c>
      <c r="E697" s="127">
        <v>138.13</v>
      </c>
      <c r="F697" s="116"/>
      <c r="G697" s="117">
        <f t="shared" si="51"/>
        <v>138.13</v>
      </c>
      <c r="H697" s="117">
        <f t="shared" si="50"/>
        <v>0</v>
      </c>
      <c r="I697" s="117"/>
      <c r="J697" s="113">
        <f t="shared" si="52"/>
        <v>138.13</v>
      </c>
      <c r="K697" s="116"/>
      <c r="L697" s="114">
        <f t="shared" si="53"/>
        <v>2.3891463260021554E-3</v>
      </c>
      <c r="N697" s="117">
        <v>174.14130630550142</v>
      </c>
      <c r="O697" s="117">
        <v>0</v>
      </c>
      <c r="P697" s="118">
        <f t="shared" si="54"/>
        <v>174.14130630550142</v>
      </c>
    </row>
    <row r="698" spans="1:16" x14ac:dyDescent="0.2">
      <c r="A698" s="112" t="s">
        <v>387</v>
      </c>
      <c r="B698" s="112" t="s">
        <v>140</v>
      </c>
      <c r="C698" s="112" t="s">
        <v>168</v>
      </c>
      <c r="D698" s="112" t="s">
        <v>169</v>
      </c>
      <c r="E698" s="127">
        <v>2426.5099999999998</v>
      </c>
      <c r="F698" s="116"/>
      <c r="G698" s="117">
        <f t="shared" si="51"/>
        <v>2426.5099999999998</v>
      </c>
      <c r="H698" s="117">
        <f t="shared" si="50"/>
        <v>0</v>
      </c>
      <c r="I698" s="117"/>
      <c r="J698" s="113">
        <f t="shared" si="52"/>
        <v>2426.5099999999998</v>
      </c>
      <c r="K698" s="116"/>
      <c r="L698" s="114">
        <f t="shared" si="53"/>
        <v>1.9999948897930289E-2</v>
      </c>
      <c r="N698" s="117">
        <v>0</v>
      </c>
      <c r="O698" s="117">
        <v>2049.9187837866007</v>
      </c>
      <c r="P698" s="118">
        <f t="shared" si="54"/>
        <v>2049.9187837866007</v>
      </c>
    </row>
    <row r="699" spans="1:16" x14ac:dyDescent="0.2">
      <c r="A699" s="112" t="s">
        <v>387</v>
      </c>
      <c r="B699" s="112" t="s">
        <v>72</v>
      </c>
      <c r="C699" s="112" t="s">
        <v>164</v>
      </c>
      <c r="D699" s="112" t="s">
        <v>165</v>
      </c>
      <c r="E699" s="127">
        <v>2036.45</v>
      </c>
      <c r="F699" s="116"/>
      <c r="G699" s="117">
        <f t="shared" si="51"/>
        <v>2036.45</v>
      </c>
      <c r="H699" s="117">
        <f t="shared" si="50"/>
        <v>0</v>
      </c>
      <c r="I699" s="117"/>
      <c r="J699" s="113">
        <f t="shared" si="52"/>
        <v>2036.45</v>
      </c>
      <c r="K699" s="116"/>
      <c r="L699" s="114">
        <f t="shared" si="53"/>
        <v>3.5223174079396874E-2</v>
      </c>
      <c r="N699" s="117">
        <v>2567.3645350455254</v>
      </c>
      <c r="O699" s="117">
        <v>0</v>
      </c>
      <c r="P699" s="118">
        <f t="shared" si="54"/>
        <v>2567.3645350455254</v>
      </c>
    </row>
    <row r="700" spans="1:16" x14ac:dyDescent="0.2">
      <c r="A700" s="112" t="s">
        <v>387</v>
      </c>
      <c r="B700" s="112" t="s">
        <v>72</v>
      </c>
      <c r="C700" s="112" t="s">
        <v>166</v>
      </c>
      <c r="D700" s="112" t="s">
        <v>167</v>
      </c>
      <c r="E700" s="127">
        <v>276.25</v>
      </c>
      <c r="F700" s="116"/>
      <c r="G700" s="117">
        <f t="shared" si="51"/>
        <v>276.25</v>
      </c>
      <c r="H700" s="117">
        <f t="shared" si="50"/>
        <v>0</v>
      </c>
      <c r="I700" s="117"/>
      <c r="J700" s="113">
        <f t="shared" si="52"/>
        <v>276.25</v>
      </c>
      <c r="K700" s="116"/>
      <c r="L700" s="114">
        <f t="shared" si="53"/>
        <v>4.7781196883956815E-3</v>
      </c>
      <c r="N700" s="117">
        <v>348.27000555197833</v>
      </c>
      <c r="O700" s="117">
        <v>0</v>
      </c>
      <c r="P700" s="118">
        <f t="shared" si="54"/>
        <v>348.27000555197833</v>
      </c>
    </row>
    <row r="701" spans="1:16" x14ac:dyDescent="0.2">
      <c r="A701" s="112" t="s">
        <v>387</v>
      </c>
      <c r="B701" s="112" t="s">
        <v>72</v>
      </c>
      <c r="C701" s="112" t="s">
        <v>168</v>
      </c>
      <c r="D701" s="112" t="s">
        <v>169</v>
      </c>
      <c r="E701" s="127">
        <v>4853.0400000000009</v>
      </c>
      <c r="F701" s="116"/>
      <c r="G701" s="117">
        <f t="shared" si="51"/>
        <v>4853.0400000000009</v>
      </c>
      <c r="H701" s="117">
        <f t="shared" si="50"/>
        <v>0</v>
      </c>
      <c r="I701" s="117"/>
      <c r="J701" s="113">
        <f t="shared" si="52"/>
        <v>4853.0400000000009</v>
      </c>
      <c r="K701" s="116"/>
      <c r="L701" s="114">
        <f t="shared" si="53"/>
        <v>4.0000062641246746E-2</v>
      </c>
      <c r="N701" s="117">
        <v>0</v>
      </c>
      <c r="O701" s="117">
        <v>4099.8544635990484</v>
      </c>
      <c r="P701" s="118">
        <f t="shared" si="54"/>
        <v>4099.8544635990484</v>
      </c>
    </row>
    <row r="702" spans="1:16" x14ac:dyDescent="0.2">
      <c r="A702" s="112" t="s">
        <v>388</v>
      </c>
      <c r="B702" s="112"/>
      <c r="C702" s="112"/>
      <c r="D702" s="112"/>
      <c r="E702" s="127">
        <v>179141.44000000006</v>
      </c>
      <c r="F702" s="116"/>
      <c r="G702" s="117">
        <f t="shared" si="51"/>
        <v>0</v>
      </c>
      <c r="H702" s="117">
        <f t="shared" si="50"/>
        <v>0</v>
      </c>
      <c r="I702" s="117"/>
      <c r="J702" s="113">
        <f t="shared" si="52"/>
        <v>0</v>
      </c>
      <c r="K702" s="116"/>
      <c r="L702" s="114">
        <f t="shared" si="53"/>
        <v>0</v>
      </c>
      <c r="N702" s="117">
        <v>0</v>
      </c>
      <c r="O702" s="117">
        <v>0</v>
      </c>
      <c r="P702" s="118">
        <f t="shared" si="54"/>
        <v>0</v>
      </c>
    </row>
    <row r="703" spans="1:16" x14ac:dyDescent="0.2">
      <c r="A703" s="112" t="s">
        <v>389</v>
      </c>
      <c r="B703" s="112" t="s">
        <v>132</v>
      </c>
      <c r="C703" s="112" t="s">
        <v>164</v>
      </c>
      <c r="D703" s="112" t="s">
        <v>165</v>
      </c>
      <c r="E703" s="127">
        <v>4405.8899999999994</v>
      </c>
      <c r="F703" s="116"/>
      <c r="G703" s="117">
        <f t="shared" si="51"/>
        <v>4405.8899999999994</v>
      </c>
      <c r="H703" s="117">
        <f t="shared" si="50"/>
        <v>0</v>
      </c>
      <c r="I703" s="117"/>
      <c r="J703" s="113">
        <f t="shared" si="52"/>
        <v>4405.8899999999994</v>
      </c>
      <c r="K703" s="116"/>
      <c r="L703" s="114">
        <f t="shared" si="53"/>
        <v>0.11746202117568395</v>
      </c>
      <c r="N703" s="117">
        <v>5541.0634415354452</v>
      </c>
      <c r="O703" s="117">
        <v>0</v>
      </c>
      <c r="P703" s="118">
        <f t="shared" si="54"/>
        <v>5541.0634415354452</v>
      </c>
    </row>
    <row r="704" spans="1:16" x14ac:dyDescent="0.2">
      <c r="A704" s="112" t="s">
        <v>389</v>
      </c>
      <c r="B704" s="112" t="s">
        <v>132</v>
      </c>
      <c r="C704" s="112" t="s">
        <v>166</v>
      </c>
      <c r="D704" s="112" t="s">
        <v>167</v>
      </c>
      <c r="E704" s="127">
        <v>18099.53</v>
      </c>
      <c r="F704" s="116"/>
      <c r="G704" s="117">
        <f t="shared" si="51"/>
        <v>18099.53</v>
      </c>
      <c r="H704" s="117">
        <f t="shared" si="50"/>
        <v>0</v>
      </c>
      <c r="I704" s="117"/>
      <c r="J704" s="113">
        <f t="shared" si="52"/>
        <v>18099.53</v>
      </c>
      <c r="K704" s="116"/>
      <c r="L704" s="114">
        <f t="shared" si="53"/>
        <v>0.48253755226070716</v>
      </c>
      <c r="N704" s="117">
        <v>22762.856991884506</v>
      </c>
      <c r="O704" s="117">
        <v>0</v>
      </c>
      <c r="P704" s="118">
        <f t="shared" si="54"/>
        <v>22762.856991884506</v>
      </c>
    </row>
    <row r="705" spans="1:16" x14ac:dyDescent="0.2">
      <c r="A705" s="112" t="s">
        <v>389</v>
      </c>
      <c r="B705" s="112" t="s">
        <v>72</v>
      </c>
      <c r="C705" s="112" t="s">
        <v>164</v>
      </c>
      <c r="D705" s="112" t="s">
        <v>165</v>
      </c>
      <c r="E705" s="127">
        <v>2937.3</v>
      </c>
      <c r="F705" s="116"/>
      <c r="G705" s="117">
        <f t="shared" si="51"/>
        <v>2937.3</v>
      </c>
      <c r="H705" s="117">
        <f t="shared" si="50"/>
        <v>0</v>
      </c>
      <c r="I705" s="117"/>
      <c r="J705" s="113">
        <f t="shared" si="52"/>
        <v>2937.3</v>
      </c>
      <c r="K705" s="116"/>
      <c r="L705" s="114">
        <f t="shared" si="53"/>
        <v>7.8309080526144895E-2</v>
      </c>
      <c r="N705" s="117">
        <v>3694.0926003195868</v>
      </c>
      <c r="O705" s="117">
        <v>0</v>
      </c>
      <c r="P705" s="118">
        <f t="shared" si="54"/>
        <v>3694.0926003195868</v>
      </c>
    </row>
    <row r="706" spans="1:16" x14ac:dyDescent="0.2">
      <c r="A706" s="112" t="s">
        <v>389</v>
      </c>
      <c r="B706" s="112" t="s">
        <v>72</v>
      </c>
      <c r="C706" s="112" t="s">
        <v>166</v>
      </c>
      <c r="D706" s="112" t="s">
        <v>167</v>
      </c>
      <c r="E706" s="127">
        <v>12066.34</v>
      </c>
      <c r="F706" s="116"/>
      <c r="G706" s="117">
        <f t="shared" si="51"/>
        <v>12066.34</v>
      </c>
      <c r="H706" s="117">
        <f t="shared" si="50"/>
        <v>0</v>
      </c>
      <c r="I706" s="117"/>
      <c r="J706" s="113">
        <f t="shared" si="52"/>
        <v>12066.34</v>
      </c>
      <c r="K706" s="116"/>
      <c r="L706" s="114">
        <f t="shared" si="53"/>
        <v>0.32169134603746402</v>
      </c>
      <c r="N706" s="117">
        <v>15175.221225935464</v>
      </c>
      <c r="O706" s="117">
        <v>0</v>
      </c>
      <c r="P706" s="118">
        <f t="shared" si="54"/>
        <v>15175.221225935464</v>
      </c>
    </row>
    <row r="707" spans="1:16" x14ac:dyDescent="0.2">
      <c r="A707" s="112" t="s">
        <v>390</v>
      </c>
      <c r="B707" s="112"/>
      <c r="C707" s="112"/>
      <c r="D707" s="112"/>
      <c r="E707" s="127">
        <v>37509.06</v>
      </c>
      <c r="F707" s="116"/>
      <c r="G707" s="117">
        <f t="shared" si="51"/>
        <v>0</v>
      </c>
      <c r="H707" s="117">
        <f t="shared" si="50"/>
        <v>0</v>
      </c>
      <c r="I707" s="117"/>
      <c r="J707" s="113">
        <f t="shared" si="52"/>
        <v>0</v>
      </c>
      <c r="K707" s="116"/>
      <c r="L707" s="114">
        <f t="shared" si="53"/>
        <v>0</v>
      </c>
      <c r="N707" s="117">
        <v>0</v>
      </c>
      <c r="O707" s="117">
        <v>0</v>
      </c>
      <c r="P707" s="118">
        <f t="shared" si="54"/>
        <v>0</v>
      </c>
    </row>
    <row r="708" spans="1:16" x14ac:dyDescent="0.2">
      <c r="A708" s="112" t="s">
        <v>391</v>
      </c>
      <c r="B708" s="112" t="s">
        <v>129</v>
      </c>
      <c r="C708" s="112" t="s">
        <v>164</v>
      </c>
      <c r="D708" s="112" t="s">
        <v>165</v>
      </c>
      <c r="E708" s="127">
        <v>7917.1699999999992</v>
      </c>
      <c r="F708" s="116"/>
      <c r="G708" s="117">
        <f t="shared" si="51"/>
        <v>7917.1699999999992</v>
      </c>
      <c r="H708" s="117">
        <f t="shared" si="50"/>
        <v>0</v>
      </c>
      <c r="I708" s="117"/>
      <c r="J708" s="113">
        <f t="shared" si="52"/>
        <v>7917.1699999999992</v>
      </c>
      <c r="K708" s="116"/>
      <c r="L708" s="114">
        <f t="shared" si="53"/>
        <v>0.23000038928117192</v>
      </c>
      <c r="N708" s="117">
        <v>10229.033801903848</v>
      </c>
      <c r="O708" s="117">
        <v>0</v>
      </c>
      <c r="P708" s="118">
        <f t="shared" si="54"/>
        <v>10229.033801903848</v>
      </c>
    </row>
    <row r="709" spans="1:16" x14ac:dyDescent="0.2">
      <c r="A709" s="112" t="s">
        <v>391</v>
      </c>
      <c r="B709" s="112" t="s">
        <v>134</v>
      </c>
      <c r="C709" s="112" t="s">
        <v>164</v>
      </c>
      <c r="D709" s="112" t="s">
        <v>165</v>
      </c>
      <c r="E709" s="127">
        <v>6884.4700000000012</v>
      </c>
      <c r="F709" s="116"/>
      <c r="G709" s="117">
        <f t="shared" si="51"/>
        <v>6884.4700000000012</v>
      </c>
      <c r="H709" s="117">
        <f t="shared" ref="H709:H772" si="55">IFERROR(IF(RIGHT($A709,5)="total",0,IF($A709="101516",-$E709,0)),0)</f>
        <v>0</v>
      </c>
      <c r="I709" s="117"/>
      <c r="J709" s="113">
        <f t="shared" si="52"/>
        <v>6884.4700000000012</v>
      </c>
      <c r="K709" s="116"/>
      <c r="L709" s="114">
        <f t="shared" si="53"/>
        <v>0.19999959328832778</v>
      </c>
      <c r="N709" s="117">
        <v>8894.7788588842977</v>
      </c>
      <c r="O709" s="117">
        <v>0</v>
      </c>
      <c r="P709" s="118">
        <f t="shared" si="54"/>
        <v>8894.7788588842977</v>
      </c>
    </row>
    <row r="710" spans="1:16" x14ac:dyDescent="0.2">
      <c r="A710" s="112" t="s">
        <v>391</v>
      </c>
      <c r="B710" s="112" t="s">
        <v>138</v>
      </c>
      <c r="C710" s="112" t="s">
        <v>164</v>
      </c>
      <c r="D710" s="112" t="s">
        <v>165</v>
      </c>
      <c r="E710" s="127">
        <v>13768.980000000001</v>
      </c>
      <c r="F710" s="116"/>
      <c r="G710" s="117">
        <f t="shared" ref="G710:G773" si="56">IFERROR(IF(RIGHT($A710,5)="total",0,$E710),0)</f>
        <v>13768.980000000001</v>
      </c>
      <c r="H710" s="117">
        <f t="shared" si="55"/>
        <v>0</v>
      </c>
      <c r="I710" s="117"/>
      <c r="J710" s="113">
        <f t="shared" ref="J710:J773" si="57">SUM(G710:I710)</f>
        <v>13768.980000000001</v>
      </c>
      <c r="K710" s="116"/>
      <c r="L710" s="114">
        <f t="shared" ref="L710:L773" si="58">IFERROR(IF(OR(RIGHT($A710,5)="total",RIGHT($B710,5)="total"),0,IF($C710="515044",$E710/SUMIFS($E:$E,$A:$A,$A710,$C:$C,"515044"),$E710/(SUMIFS($E:$E,$A:$A,$A710,$C:$C,"515042")+SUMIFS($E:$E,$A:$A,$A710,$C:$C,"515040")))),0)</f>
        <v>0.40000034861000472</v>
      </c>
      <c r="N710" s="117">
        <v>17789.609398022028</v>
      </c>
      <c r="O710" s="117">
        <v>0</v>
      </c>
      <c r="P710" s="118">
        <f t="shared" ref="P710:P773" si="59">SUM(N710:O710)</f>
        <v>17789.609398022028</v>
      </c>
    </row>
    <row r="711" spans="1:16" x14ac:dyDescent="0.2">
      <c r="A711" s="112" t="s">
        <v>391</v>
      </c>
      <c r="B711" s="112" t="s">
        <v>139</v>
      </c>
      <c r="C711" s="112" t="s">
        <v>164</v>
      </c>
      <c r="D711" s="112" t="s">
        <v>165</v>
      </c>
      <c r="E711" s="127">
        <v>5851.8</v>
      </c>
      <c r="F711" s="116"/>
      <c r="G711" s="117">
        <f t="shared" si="56"/>
        <v>5851.8</v>
      </c>
      <c r="H711" s="117">
        <f t="shared" si="55"/>
        <v>0</v>
      </c>
      <c r="I711" s="117"/>
      <c r="J711" s="113">
        <f t="shared" si="57"/>
        <v>5851.8</v>
      </c>
      <c r="K711" s="116"/>
      <c r="L711" s="114">
        <f t="shared" si="58"/>
        <v>0.16999966882049547</v>
      </c>
      <c r="N711" s="117">
        <v>7560.5626760548212</v>
      </c>
      <c r="O711" s="117">
        <v>0</v>
      </c>
      <c r="P711" s="118">
        <f t="shared" si="59"/>
        <v>7560.5626760548212</v>
      </c>
    </row>
    <row r="712" spans="1:16" x14ac:dyDescent="0.2">
      <c r="A712" s="112" t="s">
        <v>392</v>
      </c>
      <c r="B712" s="112"/>
      <c r="C712" s="112"/>
      <c r="D712" s="112"/>
      <c r="E712" s="127">
        <v>34422.420000000006</v>
      </c>
      <c r="F712" s="116"/>
      <c r="G712" s="117">
        <f t="shared" si="56"/>
        <v>0</v>
      </c>
      <c r="H712" s="117">
        <f t="shared" si="55"/>
        <v>0</v>
      </c>
      <c r="I712" s="117"/>
      <c r="J712" s="113">
        <f t="shared" si="57"/>
        <v>0</v>
      </c>
      <c r="K712" s="116"/>
      <c r="L712" s="114">
        <f t="shared" si="58"/>
        <v>0</v>
      </c>
      <c r="N712" s="117">
        <v>0</v>
      </c>
      <c r="O712" s="117">
        <v>0</v>
      </c>
      <c r="P712" s="118">
        <f t="shared" si="59"/>
        <v>0</v>
      </c>
    </row>
    <row r="713" spans="1:16" x14ac:dyDescent="0.2">
      <c r="A713" s="112" t="s">
        <v>393</v>
      </c>
      <c r="B713" s="112" t="s">
        <v>129</v>
      </c>
      <c r="C713" s="112" t="s">
        <v>164</v>
      </c>
      <c r="D713" s="112" t="s">
        <v>165</v>
      </c>
      <c r="E713" s="127">
        <v>6804.22</v>
      </c>
      <c r="F713" s="116"/>
      <c r="G713" s="117">
        <f t="shared" si="56"/>
        <v>6804.22</v>
      </c>
      <c r="H713" s="117">
        <f t="shared" si="55"/>
        <v>0</v>
      </c>
      <c r="I713" s="117"/>
      <c r="J713" s="113">
        <f t="shared" si="57"/>
        <v>6804.22</v>
      </c>
      <c r="K713" s="116"/>
      <c r="L713" s="114">
        <f t="shared" si="58"/>
        <v>0.21047958964612484</v>
      </c>
      <c r="N713" s="117">
        <v>9235.4144346906087</v>
      </c>
      <c r="O713" s="117">
        <v>0</v>
      </c>
      <c r="P713" s="118">
        <f t="shared" si="59"/>
        <v>9235.4144346906087</v>
      </c>
    </row>
    <row r="714" spans="1:16" x14ac:dyDescent="0.2">
      <c r="A714" s="112" t="s">
        <v>393</v>
      </c>
      <c r="B714" s="112" t="s">
        <v>129</v>
      </c>
      <c r="C714" s="112" t="s">
        <v>166</v>
      </c>
      <c r="D714" s="112" t="s">
        <v>167</v>
      </c>
      <c r="E714" s="127">
        <v>631.04000000000008</v>
      </c>
      <c r="F714" s="116"/>
      <c r="G714" s="117">
        <f t="shared" si="56"/>
        <v>631.04000000000008</v>
      </c>
      <c r="H714" s="117">
        <f t="shared" si="55"/>
        <v>0</v>
      </c>
      <c r="I714" s="117"/>
      <c r="J714" s="113">
        <f t="shared" si="57"/>
        <v>631.04000000000008</v>
      </c>
      <c r="K714" s="116"/>
      <c r="L714" s="114">
        <f t="shared" si="58"/>
        <v>1.9520391793664906E-2</v>
      </c>
      <c r="N714" s="117">
        <v>856.51491645878036</v>
      </c>
      <c r="O714" s="117">
        <v>0</v>
      </c>
      <c r="P714" s="118">
        <f t="shared" si="59"/>
        <v>856.51491645878036</v>
      </c>
    </row>
    <row r="715" spans="1:16" x14ac:dyDescent="0.2">
      <c r="A715" s="112" t="s">
        <v>393</v>
      </c>
      <c r="B715" s="112" t="s">
        <v>134</v>
      </c>
      <c r="C715" s="112" t="s">
        <v>164</v>
      </c>
      <c r="D715" s="112" t="s">
        <v>165</v>
      </c>
      <c r="E715" s="127">
        <v>5916.7199999999993</v>
      </c>
      <c r="F715" s="116"/>
      <c r="G715" s="117">
        <f t="shared" si="56"/>
        <v>5916.7199999999993</v>
      </c>
      <c r="H715" s="117">
        <f t="shared" si="55"/>
        <v>0</v>
      </c>
      <c r="I715" s="117"/>
      <c r="J715" s="113">
        <f t="shared" si="57"/>
        <v>5916.7199999999993</v>
      </c>
      <c r="K715" s="116"/>
      <c r="L715" s="114">
        <f t="shared" si="58"/>
        <v>0.18302594531790853</v>
      </c>
      <c r="N715" s="117">
        <v>8030.8046027351575</v>
      </c>
      <c r="O715" s="117">
        <v>0</v>
      </c>
      <c r="P715" s="118">
        <f t="shared" si="59"/>
        <v>8030.8046027351575</v>
      </c>
    </row>
    <row r="716" spans="1:16" x14ac:dyDescent="0.2">
      <c r="A716" s="112" t="s">
        <v>393</v>
      </c>
      <c r="B716" s="112" t="s">
        <v>134</v>
      </c>
      <c r="C716" s="112" t="s">
        <v>166</v>
      </c>
      <c r="D716" s="112" t="s">
        <v>167</v>
      </c>
      <c r="E716" s="127">
        <v>548.71</v>
      </c>
      <c r="F716" s="116"/>
      <c r="G716" s="117">
        <f t="shared" si="56"/>
        <v>548.71</v>
      </c>
      <c r="H716" s="117">
        <f t="shared" si="55"/>
        <v>0</v>
      </c>
      <c r="I716" s="117"/>
      <c r="J716" s="113">
        <f t="shared" si="57"/>
        <v>548.71</v>
      </c>
      <c r="K716" s="116"/>
      <c r="L716" s="114">
        <f t="shared" si="58"/>
        <v>1.6973621610518939E-2</v>
      </c>
      <c r="N716" s="117">
        <v>744.76784325890185</v>
      </c>
      <c r="O716" s="117">
        <v>0</v>
      </c>
      <c r="P716" s="118">
        <f t="shared" si="59"/>
        <v>744.76784325890185</v>
      </c>
    </row>
    <row r="717" spans="1:16" x14ac:dyDescent="0.2">
      <c r="A717" s="112" t="s">
        <v>393</v>
      </c>
      <c r="B717" s="112" t="s">
        <v>138</v>
      </c>
      <c r="C717" s="112" t="s">
        <v>164</v>
      </c>
      <c r="D717" s="112" t="s">
        <v>165</v>
      </c>
      <c r="E717" s="127">
        <v>11833.42</v>
      </c>
      <c r="F717" s="116"/>
      <c r="G717" s="117">
        <f t="shared" si="56"/>
        <v>11833.42</v>
      </c>
      <c r="H717" s="117">
        <f t="shared" si="55"/>
        <v>0</v>
      </c>
      <c r="I717" s="117"/>
      <c r="J717" s="113">
        <f t="shared" si="57"/>
        <v>11833.42</v>
      </c>
      <c r="K717" s="116"/>
      <c r="L717" s="114">
        <f t="shared" si="58"/>
        <v>0.3660512719621421</v>
      </c>
      <c r="N717" s="117">
        <v>16061.582059333259</v>
      </c>
      <c r="O717" s="117">
        <v>0</v>
      </c>
      <c r="P717" s="118">
        <f t="shared" si="59"/>
        <v>16061.582059333259</v>
      </c>
    </row>
    <row r="718" spans="1:16" x14ac:dyDescent="0.2">
      <c r="A718" s="112" t="s">
        <v>393</v>
      </c>
      <c r="B718" s="112" t="s">
        <v>138</v>
      </c>
      <c r="C718" s="112" t="s">
        <v>166</v>
      </c>
      <c r="D718" s="112" t="s">
        <v>167</v>
      </c>
      <c r="E718" s="127">
        <v>1097.45</v>
      </c>
      <c r="F718" s="116"/>
      <c r="G718" s="117">
        <f t="shared" si="56"/>
        <v>1097.45</v>
      </c>
      <c r="H718" s="117">
        <f t="shared" si="55"/>
        <v>0</v>
      </c>
      <c r="I718" s="117"/>
      <c r="J718" s="113">
        <f t="shared" si="57"/>
        <v>1097.45</v>
      </c>
      <c r="K718" s="116"/>
      <c r="L718" s="114">
        <f t="shared" si="58"/>
        <v>3.3948171231550375E-2</v>
      </c>
      <c r="N718" s="117">
        <v>1489.5764057233905</v>
      </c>
      <c r="O718" s="117">
        <v>0</v>
      </c>
      <c r="P718" s="118">
        <f t="shared" si="59"/>
        <v>1489.5764057233905</v>
      </c>
    </row>
    <row r="719" spans="1:16" x14ac:dyDescent="0.2">
      <c r="A719" s="112" t="s">
        <v>393</v>
      </c>
      <c r="B719" s="112" t="s">
        <v>139</v>
      </c>
      <c r="C719" s="112" t="s">
        <v>164</v>
      </c>
      <c r="D719" s="112" t="s">
        <v>165</v>
      </c>
      <c r="E719" s="127">
        <v>5029.1900000000005</v>
      </c>
      <c r="F719" s="116"/>
      <c r="G719" s="117">
        <f t="shared" si="56"/>
        <v>5029.1900000000005</v>
      </c>
      <c r="H719" s="117">
        <f t="shared" si="55"/>
        <v>0</v>
      </c>
      <c r="I719" s="117"/>
      <c r="J719" s="113">
        <f t="shared" si="57"/>
        <v>5029.1900000000005</v>
      </c>
      <c r="K719" s="116"/>
      <c r="L719" s="114">
        <f t="shared" si="58"/>
        <v>0.15557137297917978</v>
      </c>
      <c r="N719" s="117">
        <v>6826.1540515741217</v>
      </c>
      <c r="O719" s="117">
        <v>0</v>
      </c>
      <c r="P719" s="118">
        <f t="shared" si="59"/>
        <v>6826.1540515741217</v>
      </c>
    </row>
    <row r="720" spans="1:16" x14ac:dyDescent="0.2">
      <c r="A720" s="112" t="s">
        <v>393</v>
      </c>
      <c r="B720" s="112" t="s">
        <v>139</v>
      </c>
      <c r="C720" s="112" t="s">
        <v>166</v>
      </c>
      <c r="D720" s="112" t="s">
        <v>167</v>
      </c>
      <c r="E720" s="127">
        <v>466.46999999999997</v>
      </c>
      <c r="F720" s="116"/>
      <c r="G720" s="117">
        <f t="shared" si="56"/>
        <v>466.46999999999997</v>
      </c>
      <c r="H720" s="117">
        <f t="shared" si="55"/>
        <v>0</v>
      </c>
      <c r="I720" s="117"/>
      <c r="J720" s="113">
        <f t="shared" si="57"/>
        <v>466.46999999999997</v>
      </c>
      <c r="K720" s="116"/>
      <c r="L720" s="114">
        <f t="shared" si="58"/>
        <v>1.4429635458910477E-2</v>
      </c>
      <c r="N720" s="117">
        <v>633.14292767578479</v>
      </c>
      <c r="O720" s="117">
        <v>0</v>
      </c>
      <c r="P720" s="118">
        <f t="shared" si="59"/>
        <v>633.14292767578479</v>
      </c>
    </row>
    <row r="721" spans="1:16" x14ac:dyDescent="0.2">
      <c r="A721" s="112" t="s">
        <v>394</v>
      </c>
      <c r="B721" s="112"/>
      <c r="C721" s="112"/>
      <c r="D721" s="112"/>
      <c r="E721" s="127">
        <v>32327.22</v>
      </c>
      <c r="F721" s="116"/>
      <c r="G721" s="117">
        <f t="shared" si="56"/>
        <v>0</v>
      </c>
      <c r="H721" s="117">
        <f t="shared" si="55"/>
        <v>0</v>
      </c>
      <c r="I721" s="117"/>
      <c r="J721" s="113">
        <f t="shared" si="57"/>
        <v>0</v>
      </c>
      <c r="K721" s="116"/>
      <c r="L721" s="114">
        <f t="shared" si="58"/>
        <v>0</v>
      </c>
      <c r="N721" s="117">
        <v>0</v>
      </c>
      <c r="O721" s="117">
        <v>0</v>
      </c>
      <c r="P721" s="118">
        <f t="shared" si="59"/>
        <v>0</v>
      </c>
    </row>
    <row r="722" spans="1:16" x14ac:dyDescent="0.2">
      <c r="A722" s="112" t="s">
        <v>395</v>
      </c>
      <c r="B722" s="112" t="s">
        <v>132</v>
      </c>
      <c r="C722" s="112" t="s">
        <v>164</v>
      </c>
      <c r="D722" s="112" t="s">
        <v>165</v>
      </c>
      <c r="E722" s="127">
        <v>4497.3900000000003</v>
      </c>
      <c r="F722" s="116"/>
      <c r="G722" s="117">
        <f t="shared" si="56"/>
        <v>4497.3900000000003</v>
      </c>
      <c r="H722" s="117">
        <f t="shared" si="55"/>
        <v>0</v>
      </c>
      <c r="I722" s="117"/>
      <c r="J722" s="113">
        <f t="shared" si="57"/>
        <v>4497.3900000000003</v>
      </c>
      <c r="K722" s="116"/>
      <c r="L722" s="114">
        <f t="shared" si="58"/>
        <v>0.11069228735854546</v>
      </c>
      <c r="N722" s="117">
        <v>5661.6000267304371</v>
      </c>
      <c r="O722" s="117">
        <v>0</v>
      </c>
      <c r="P722" s="118">
        <f t="shared" si="59"/>
        <v>5661.6000267304371</v>
      </c>
    </row>
    <row r="723" spans="1:16" x14ac:dyDescent="0.2">
      <c r="A723" s="112" t="s">
        <v>395</v>
      </c>
      <c r="B723" s="112" t="s">
        <v>132</v>
      </c>
      <c r="C723" s="112" t="s">
        <v>166</v>
      </c>
      <c r="D723" s="112" t="s">
        <v>167</v>
      </c>
      <c r="E723" s="127">
        <v>19880.400000000001</v>
      </c>
      <c r="F723" s="116"/>
      <c r="G723" s="117">
        <f t="shared" si="56"/>
        <v>19880.400000000001</v>
      </c>
      <c r="H723" s="117">
        <f t="shared" si="55"/>
        <v>0</v>
      </c>
      <c r="I723" s="117"/>
      <c r="J723" s="113">
        <f t="shared" si="57"/>
        <v>19880.400000000001</v>
      </c>
      <c r="K723" s="116"/>
      <c r="L723" s="114">
        <f t="shared" si="58"/>
        <v>0.48930756496608635</v>
      </c>
      <c r="N723" s="117">
        <v>25026.709529618685</v>
      </c>
      <c r="O723" s="117">
        <v>0</v>
      </c>
      <c r="P723" s="118">
        <f t="shared" si="59"/>
        <v>25026.709529618685</v>
      </c>
    </row>
    <row r="724" spans="1:16" x14ac:dyDescent="0.2">
      <c r="A724" s="112" t="s">
        <v>395</v>
      </c>
      <c r="B724" s="112" t="s">
        <v>72</v>
      </c>
      <c r="C724" s="112" t="s">
        <v>164</v>
      </c>
      <c r="D724" s="112" t="s">
        <v>165</v>
      </c>
      <c r="E724" s="127">
        <v>2998.29</v>
      </c>
      <c r="F724" s="116"/>
      <c r="G724" s="117">
        <f t="shared" si="56"/>
        <v>2998.29</v>
      </c>
      <c r="H724" s="117">
        <f t="shared" si="55"/>
        <v>0</v>
      </c>
      <c r="I724" s="117"/>
      <c r="J724" s="113">
        <f t="shared" si="57"/>
        <v>2998.29</v>
      </c>
      <c r="K724" s="116"/>
      <c r="L724" s="114">
        <f t="shared" si="58"/>
        <v>7.3795596615871262E-2</v>
      </c>
      <c r="N724" s="117">
        <v>3774.4377837246943</v>
      </c>
      <c r="O724" s="117">
        <v>0</v>
      </c>
      <c r="P724" s="118">
        <f t="shared" si="59"/>
        <v>3774.4377837246943</v>
      </c>
    </row>
    <row r="725" spans="1:16" x14ac:dyDescent="0.2">
      <c r="A725" s="112" t="s">
        <v>395</v>
      </c>
      <c r="B725" s="112" t="s">
        <v>72</v>
      </c>
      <c r="C725" s="112" t="s">
        <v>166</v>
      </c>
      <c r="D725" s="112" t="s">
        <v>167</v>
      </c>
      <c r="E725" s="127">
        <v>13253.580000000002</v>
      </c>
      <c r="F725" s="116"/>
      <c r="G725" s="117">
        <f t="shared" si="56"/>
        <v>13253.580000000002</v>
      </c>
      <c r="H725" s="117">
        <f t="shared" si="55"/>
        <v>0</v>
      </c>
      <c r="I725" s="117"/>
      <c r="J725" s="113">
        <f t="shared" si="57"/>
        <v>13253.580000000002</v>
      </c>
      <c r="K725" s="116"/>
      <c r="L725" s="114">
        <f t="shared" si="58"/>
        <v>0.32620455105949692</v>
      </c>
      <c r="N725" s="117">
        <v>16684.447842476187</v>
      </c>
      <c r="O725" s="117">
        <v>0</v>
      </c>
      <c r="P725" s="118">
        <f t="shared" si="59"/>
        <v>16684.447842476187</v>
      </c>
    </row>
    <row r="726" spans="1:16" x14ac:dyDescent="0.2">
      <c r="A726" s="112" t="s">
        <v>396</v>
      </c>
      <c r="B726" s="112"/>
      <c r="C726" s="112"/>
      <c r="D726" s="112"/>
      <c r="E726" s="127">
        <v>40629.660000000003</v>
      </c>
      <c r="F726" s="116"/>
      <c r="G726" s="117">
        <f t="shared" si="56"/>
        <v>0</v>
      </c>
      <c r="H726" s="117">
        <f t="shared" si="55"/>
        <v>0</v>
      </c>
      <c r="I726" s="117"/>
      <c r="J726" s="113">
        <f t="shared" si="57"/>
        <v>0</v>
      </c>
      <c r="K726" s="116"/>
      <c r="L726" s="114">
        <f t="shared" si="58"/>
        <v>0</v>
      </c>
      <c r="N726" s="117">
        <v>0</v>
      </c>
      <c r="O726" s="117">
        <v>0</v>
      </c>
      <c r="P726" s="118">
        <f t="shared" si="59"/>
        <v>0</v>
      </c>
    </row>
    <row r="727" spans="1:16" x14ac:dyDescent="0.2">
      <c r="A727" s="112" t="s">
        <v>397</v>
      </c>
      <c r="B727" s="112" t="s">
        <v>88</v>
      </c>
      <c r="C727" s="112" t="s">
        <v>164</v>
      </c>
      <c r="D727" s="112" t="s">
        <v>165</v>
      </c>
      <c r="E727" s="127">
        <v>7489.5599999999995</v>
      </c>
      <c r="F727" s="116"/>
      <c r="G727" s="117">
        <f t="shared" si="56"/>
        <v>7489.5599999999995</v>
      </c>
      <c r="H727" s="117">
        <f t="shared" si="55"/>
        <v>0</v>
      </c>
      <c r="I727" s="117"/>
      <c r="J727" s="113">
        <f t="shared" si="57"/>
        <v>7489.5599999999995</v>
      </c>
      <c r="K727" s="116"/>
      <c r="L727" s="114">
        <f t="shared" si="58"/>
        <v>0.13057770867465254</v>
      </c>
      <c r="N727" s="117">
        <v>9543.0485927295158</v>
      </c>
      <c r="O727" s="117">
        <v>0</v>
      </c>
      <c r="P727" s="118">
        <f t="shared" si="59"/>
        <v>9543.0485927295158</v>
      </c>
    </row>
    <row r="728" spans="1:16" x14ac:dyDescent="0.2">
      <c r="A728" s="112" t="s">
        <v>397</v>
      </c>
      <c r="B728" s="112" t="s">
        <v>88</v>
      </c>
      <c r="C728" s="112" t="s">
        <v>166</v>
      </c>
      <c r="D728" s="112" t="s">
        <v>167</v>
      </c>
      <c r="E728" s="127">
        <v>1113.98</v>
      </c>
      <c r="F728" s="116"/>
      <c r="G728" s="117">
        <f t="shared" si="56"/>
        <v>1113.98</v>
      </c>
      <c r="H728" s="117">
        <f t="shared" si="55"/>
        <v>0</v>
      </c>
      <c r="I728" s="117"/>
      <c r="J728" s="113">
        <f t="shared" si="57"/>
        <v>1113.98</v>
      </c>
      <c r="K728" s="116"/>
      <c r="L728" s="114">
        <f t="shared" si="58"/>
        <v>1.9421829307648172E-2</v>
      </c>
      <c r="N728" s="117">
        <v>1419.4111898868325</v>
      </c>
      <c r="O728" s="117">
        <v>0</v>
      </c>
      <c r="P728" s="118">
        <f t="shared" si="59"/>
        <v>1419.4111898868325</v>
      </c>
    </row>
    <row r="729" spans="1:16" x14ac:dyDescent="0.2">
      <c r="A729" s="112" t="s">
        <v>397</v>
      </c>
      <c r="B729" s="112" t="s">
        <v>88</v>
      </c>
      <c r="C729" s="112" t="s">
        <v>168</v>
      </c>
      <c r="D729" s="112" t="s">
        <v>169</v>
      </c>
      <c r="E729" s="127">
        <v>19894.809999999998</v>
      </c>
      <c r="F729" s="116"/>
      <c r="G729" s="117">
        <f t="shared" si="56"/>
        <v>19894.809999999998</v>
      </c>
      <c r="H729" s="117">
        <f t="shared" si="55"/>
        <v>0</v>
      </c>
      <c r="I729" s="117"/>
      <c r="J729" s="113">
        <f t="shared" si="57"/>
        <v>19894.809999999998</v>
      </c>
      <c r="K729" s="116"/>
      <c r="L729" s="114">
        <f t="shared" si="58"/>
        <v>0.15000001884913941</v>
      </c>
      <c r="N729" s="117">
        <v>0</v>
      </c>
      <c r="O729" s="117">
        <v>17870.017269576911</v>
      </c>
      <c r="P729" s="118">
        <f t="shared" si="59"/>
        <v>17870.017269576911</v>
      </c>
    </row>
    <row r="730" spans="1:16" x14ac:dyDescent="0.2">
      <c r="A730" s="112" t="s">
        <v>397</v>
      </c>
      <c r="B730" s="112" t="s">
        <v>129</v>
      </c>
      <c r="C730" s="112" t="s">
        <v>164</v>
      </c>
      <c r="D730" s="112" t="s">
        <v>165</v>
      </c>
      <c r="E730" s="127">
        <v>7489.5599999999995</v>
      </c>
      <c r="F730" s="116"/>
      <c r="G730" s="117">
        <f t="shared" si="56"/>
        <v>7489.5599999999995</v>
      </c>
      <c r="H730" s="117">
        <f t="shared" si="55"/>
        <v>0</v>
      </c>
      <c r="I730" s="117"/>
      <c r="J730" s="113">
        <f t="shared" si="57"/>
        <v>7489.5599999999995</v>
      </c>
      <c r="K730" s="116"/>
      <c r="L730" s="114">
        <f t="shared" si="58"/>
        <v>0.13057770867465254</v>
      </c>
      <c r="N730" s="117">
        <v>9543.0485927295158</v>
      </c>
      <c r="O730" s="117">
        <v>0</v>
      </c>
      <c r="P730" s="118">
        <f t="shared" si="59"/>
        <v>9543.0485927295158</v>
      </c>
    </row>
    <row r="731" spans="1:16" x14ac:dyDescent="0.2">
      <c r="A731" s="112" t="s">
        <v>397</v>
      </c>
      <c r="B731" s="112" t="s">
        <v>129</v>
      </c>
      <c r="C731" s="112" t="s">
        <v>166</v>
      </c>
      <c r="D731" s="112" t="s">
        <v>167</v>
      </c>
      <c r="E731" s="127">
        <v>1113.9800000000002</v>
      </c>
      <c r="F731" s="116"/>
      <c r="G731" s="117">
        <f t="shared" si="56"/>
        <v>1113.9800000000002</v>
      </c>
      <c r="H731" s="117">
        <f t="shared" si="55"/>
        <v>0</v>
      </c>
      <c r="I731" s="117"/>
      <c r="J731" s="113">
        <f t="shared" si="57"/>
        <v>1113.9800000000002</v>
      </c>
      <c r="K731" s="116"/>
      <c r="L731" s="114">
        <f t="shared" si="58"/>
        <v>1.9421829307648176E-2</v>
      </c>
      <c r="N731" s="117">
        <v>1419.4111898868327</v>
      </c>
      <c r="O731" s="117">
        <v>0</v>
      </c>
      <c r="P731" s="118">
        <f t="shared" si="59"/>
        <v>1419.4111898868327</v>
      </c>
    </row>
    <row r="732" spans="1:16" x14ac:dyDescent="0.2">
      <c r="A732" s="112" t="s">
        <v>397</v>
      </c>
      <c r="B732" s="112" t="s">
        <v>129</v>
      </c>
      <c r="C732" s="112" t="s">
        <v>168</v>
      </c>
      <c r="D732" s="112" t="s">
        <v>169</v>
      </c>
      <c r="E732" s="127">
        <v>19894.809999999998</v>
      </c>
      <c r="F732" s="116"/>
      <c r="G732" s="117">
        <f t="shared" si="56"/>
        <v>19894.809999999998</v>
      </c>
      <c r="H732" s="117">
        <f t="shared" si="55"/>
        <v>0</v>
      </c>
      <c r="I732" s="117"/>
      <c r="J732" s="113">
        <f t="shared" si="57"/>
        <v>19894.809999999998</v>
      </c>
      <c r="K732" s="116"/>
      <c r="L732" s="114">
        <f t="shared" si="58"/>
        <v>0.15000001884913941</v>
      </c>
      <c r="N732" s="117">
        <v>0</v>
      </c>
      <c r="O732" s="117">
        <v>17870.017269576911</v>
      </c>
      <c r="P732" s="118">
        <f t="shared" si="59"/>
        <v>17870.017269576911</v>
      </c>
    </row>
    <row r="733" spans="1:16" x14ac:dyDescent="0.2">
      <c r="A733" s="112" t="s">
        <v>397</v>
      </c>
      <c r="B733" s="112" t="s">
        <v>132</v>
      </c>
      <c r="C733" s="112" t="s">
        <v>164</v>
      </c>
      <c r="D733" s="112" t="s">
        <v>165</v>
      </c>
      <c r="E733" s="127">
        <v>5991.6599999999989</v>
      </c>
      <c r="F733" s="116"/>
      <c r="G733" s="117">
        <f t="shared" si="56"/>
        <v>5991.6599999999989</v>
      </c>
      <c r="H733" s="117">
        <f t="shared" si="55"/>
        <v>0</v>
      </c>
      <c r="I733" s="117"/>
      <c r="J733" s="113">
        <f t="shared" si="57"/>
        <v>5991.6599999999989</v>
      </c>
      <c r="K733" s="116"/>
      <c r="L733" s="114">
        <f t="shared" si="58"/>
        <v>0.10446237615528395</v>
      </c>
      <c r="N733" s="117">
        <v>7634.4541643452631</v>
      </c>
      <c r="O733" s="117">
        <v>0</v>
      </c>
      <c r="P733" s="118">
        <f t="shared" si="59"/>
        <v>7634.4541643452631</v>
      </c>
    </row>
    <row r="734" spans="1:16" x14ac:dyDescent="0.2">
      <c r="A734" s="112" t="s">
        <v>397</v>
      </c>
      <c r="B734" s="112" t="s">
        <v>132</v>
      </c>
      <c r="C734" s="112" t="s">
        <v>166</v>
      </c>
      <c r="D734" s="112" t="s">
        <v>167</v>
      </c>
      <c r="E734" s="127">
        <v>891.2</v>
      </c>
      <c r="F734" s="116"/>
      <c r="G734" s="117">
        <f t="shared" si="56"/>
        <v>891.2</v>
      </c>
      <c r="H734" s="117">
        <f t="shared" si="55"/>
        <v>0</v>
      </c>
      <c r="I734" s="117"/>
      <c r="J734" s="113">
        <f t="shared" si="57"/>
        <v>891.2</v>
      </c>
      <c r="K734" s="116"/>
      <c r="L734" s="114">
        <f t="shared" si="58"/>
        <v>1.5537742400201126E-2</v>
      </c>
      <c r="N734" s="117">
        <v>1135.5493387916706</v>
      </c>
      <c r="O734" s="117">
        <v>0</v>
      </c>
      <c r="P734" s="118">
        <f t="shared" si="59"/>
        <v>1135.5493387916706</v>
      </c>
    </row>
    <row r="735" spans="1:16" x14ac:dyDescent="0.2">
      <c r="A735" s="112" t="s">
        <v>397</v>
      </c>
      <c r="B735" s="112" t="s">
        <v>132</v>
      </c>
      <c r="C735" s="112" t="s">
        <v>168</v>
      </c>
      <c r="D735" s="112" t="s">
        <v>169</v>
      </c>
      <c r="E735" s="127">
        <v>15915.85</v>
      </c>
      <c r="F735" s="116"/>
      <c r="G735" s="117">
        <f t="shared" si="56"/>
        <v>15915.85</v>
      </c>
      <c r="H735" s="117">
        <f t="shared" si="55"/>
        <v>0</v>
      </c>
      <c r="I735" s="117"/>
      <c r="J735" s="113">
        <f t="shared" si="57"/>
        <v>15915.85</v>
      </c>
      <c r="K735" s="116"/>
      <c r="L735" s="114">
        <f t="shared" si="58"/>
        <v>0.12000003015862307</v>
      </c>
      <c r="N735" s="117">
        <v>0</v>
      </c>
      <c r="O735" s="117">
        <v>14296.015612111689</v>
      </c>
      <c r="P735" s="118">
        <f t="shared" si="59"/>
        <v>14296.015612111689</v>
      </c>
    </row>
    <row r="736" spans="1:16" x14ac:dyDescent="0.2">
      <c r="A736" s="112" t="s">
        <v>397</v>
      </c>
      <c r="B736" s="112" t="s">
        <v>133</v>
      </c>
      <c r="C736" s="112" t="s">
        <v>164</v>
      </c>
      <c r="D736" s="112" t="s">
        <v>165</v>
      </c>
      <c r="E736" s="127">
        <v>1997.2099999999998</v>
      </c>
      <c r="F736" s="116"/>
      <c r="G736" s="117">
        <f t="shared" si="56"/>
        <v>1997.2099999999998</v>
      </c>
      <c r="H736" s="117">
        <f t="shared" si="55"/>
        <v>0</v>
      </c>
      <c r="I736" s="117"/>
      <c r="J736" s="113">
        <f t="shared" si="57"/>
        <v>1997.2099999999998</v>
      </c>
      <c r="K736" s="116"/>
      <c r="L736" s="114">
        <f t="shared" si="58"/>
        <v>3.4820617705459703E-2</v>
      </c>
      <c r="N736" s="117">
        <v>2544.805312980377</v>
      </c>
      <c r="O736" s="117">
        <v>0</v>
      </c>
      <c r="P736" s="118">
        <f t="shared" si="59"/>
        <v>2544.805312980377</v>
      </c>
    </row>
    <row r="737" spans="1:16" x14ac:dyDescent="0.2">
      <c r="A737" s="112" t="s">
        <v>397</v>
      </c>
      <c r="B737" s="112" t="s">
        <v>133</v>
      </c>
      <c r="C737" s="112" t="s">
        <v>166</v>
      </c>
      <c r="D737" s="112" t="s">
        <v>167</v>
      </c>
      <c r="E737" s="127">
        <v>297.08000000000004</v>
      </c>
      <c r="F737" s="116"/>
      <c r="G737" s="117">
        <f t="shared" si="56"/>
        <v>297.08000000000004</v>
      </c>
      <c r="H737" s="117">
        <f t="shared" si="55"/>
        <v>0</v>
      </c>
      <c r="I737" s="117"/>
      <c r="J737" s="113">
        <f t="shared" si="57"/>
        <v>297.08000000000004</v>
      </c>
      <c r="K737" s="116"/>
      <c r="L737" s="114">
        <f t="shared" si="58"/>
        <v>5.1794799284691998E-3</v>
      </c>
      <c r="N737" s="117">
        <v>378.53343533239394</v>
      </c>
      <c r="O737" s="117">
        <v>0</v>
      </c>
      <c r="P737" s="118">
        <f t="shared" si="59"/>
        <v>378.53343533239394</v>
      </c>
    </row>
    <row r="738" spans="1:16" x14ac:dyDescent="0.2">
      <c r="A738" s="112" t="s">
        <v>397</v>
      </c>
      <c r="B738" s="112" t="s">
        <v>133</v>
      </c>
      <c r="C738" s="112" t="s">
        <v>168</v>
      </c>
      <c r="D738" s="112" t="s">
        <v>169</v>
      </c>
      <c r="E738" s="127">
        <v>5305.2900000000009</v>
      </c>
      <c r="F738" s="116"/>
      <c r="G738" s="117">
        <f t="shared" si="56"/>
        <v>5305.2900000000009</v>
      </c>
      <c r="H738" s="117">
        <f t="shared" si="55"/>
        <v>0</v>
      </c>
      <c r="I738" s="117"/>
      <c r="J738" s="113">
        <f t="shared" si="57"/>
        <v>5305.2900000000009</v>
      </c>
      <c r="K738" s="116"/>
      <c r="L738" s="114">
        <f t="shared" si="58"/>
        <v>4.0000060317246108E-2</v>
      </c>
      <c r="N738" s="117">
        <v>0</v>
      </c>
      <c r="O738" s="117">
        <v>4765.3445255377519</v>
      </c>
      <c r="P738" s="118">
        <f t="shared" si="59"/>
        <v>4765.3445255377519</v>
      </c>
    </row>
    <row r="739" spans="1:16" x14ac:dyDescent="0.2">
      <c r="A739" s="112" t="s">
        <v>397</v>
      </c>
      <c r="B739" s="112" t="s">
        <v>134</v>
      </c>
      <c r="C739" s="112" t="s">
        <v>164</v>
      </c>
      <c r="D739" s="112" t="s">
        <v>165</v>
      </c>
      <c r="E739" s="127">
        <v>2995.8199999999997</v>
      </c>
      <c r="F739" s="116"/>
      <c r="G739" s="117">
        <f t="shared" si="56"/>
        <v>2995.8199999999997</v>
      </c>
      <c r="H739" s="117">
        <f t="shared" si="55"/>
        <v>0</v>
      </c>
      <c r="I739" s="117"/>
      <c r="J739" s="113">
        <f t="shared" si="57"/>
        <v>2995.8199999999997</v>
      </c>
      <c r="K739" s="116"/>
      <c r="L739" s="114">
        <f t="shared" si="58"/>
        <v>5.2231013731340363E-2</v>
      </c>
      <c r="N739" s="117">
        <v>3817.2143403712544</v>
      </c>
      <c r="O739" s="117">
        <v>0</v>
      </c>
      <c r="P739" s="118">
        <f t="shared" si="59"/>
        <v>3817.2143403712544</v>
      </c>
    </row>
    <row r="740" spans="1:16" x14ac:dyDescent="0.2">
      <c r="A740" s="112" t="s">
        <v>397</v>
      </c>
      <c r="B740" s="112" t="s">
        <v>134</v>
      </c>
      <c r="C740" s="112" t="s">
        <v>166</v>
      </c>
      <c r="D740" s="112" t="s">
        <v>167</v>
      </c>
      <c r="E740" s="127">
        <v>445.61</v>
      </c>
      <c r="F740" s="116"/>
      <c r="G740" s="117">
        <f t="shared" si="56"/>
        <v>445.61</v>
      </c>
      <c r="H740" s="117">
        <f t="shared" si="55"/>
        <v>0</v>
      </c>
      <c r="I740" s="117"/>
      <c r="J740" s="113">
        <f t="shared" si="57"/>
        <v>445.61</v>
      </c>
      <c r="K740" s="116"/>
      <c r="L740" s="114">
        <f t="shared" si="58"/>
        <v>7.7690455464021809E-3</v>
      </c>
      <c r="N740" s="117">
        <v>567.78741119721303</v>
      </c>
      <c r="O740" s="117">
        <v>0</v>
      </c>
      <c r="P740" s="118">
        <f t="shared" si="59"/>
        <v>567.78741119721303</v>
      </c>
    </row>
    <row r="741" spans="1:16" x14ac:dyDescent="0.2">
      <c r="A741" s="112" t="s">
        <v>397</v>
      </c>
      <c r="B741" s="112" t="s">
        <v>134</v>
      </c>
      <c r="C741" s="112" t="s">
        <v>168</v>
      </c>
      <c r="D741" s="112" t="s">
        <v>169</v>
      </c>
      <c r="E741" s="127">
        <v>7957.93</v>
      </c>
      <c r="F741" s="116"/>
      <c r="G741" s="117">
        <f t="shared" si="56"/>
        <v>7957.93</v>
      </c>
      <c r="H741" s="117">
        <f t="shared" si="55"/>
        <v>0</v>
      </c>
      <c r="I741" s="117"/>
      <c r="J741" s="113">
        <f t="shared" si="57"/>
        <v>7957.93</v>
      </c>
      <c r="K741" s="116"/>
      <c r="L741" s="114">
        <f t="shared" si="58"/>
        <v>6.0000052777590344E-2</v>
      </c>
      <c r="N741" s="117">
        <v>0</v>
      </c>
      <c r="O741" s="117">
        <v>7148.0122971812352</v>
      </c>
      <c r="P741" s="118">
        <f t="shared" si="59"/>
        <v>7148.0122971812352</v>
      </c>
    </row>
    <row r="742" spans="1:16" x14ac:dyDescent="0.2">
      <c r="A742" s="112" t="s">
        <v>397</v>
      </c>
      <c r="B742" s="112" t="s">
        <v>138</v>
      </c>
      <c r="C742" s="112" t="s">
        <v>164</v>
      </c>
      <c r="D742" s="112" t="s">
        <v>165</v>
      </c>
      <c r="E742" s="127">
        <v>17475.700000000004</v>
      </c>
      <c r="F742" s="116"/>
      <c r="G742" s="117">
        <f t="shared" si="56"/>
        <v>17475.700000000004</v>
      </c>
      <c r="H742" s="117">
        <f t="shared" si="55"/>
        <v>0</v>
      </c>
      <c r="I742" s="117"/>
      <c r="J742" s="113">
        <f t="shared" si="57"/>
        <v>17475.700000000004</v>
      </c>
      <c r="K742" s="116"/>
      <c r="L742" s="114">
        <f t="shared" si="58"/>
        <v>0.30468236631866569</v>
      </c>
      <c r="N742" s="117">
        <v>22267.189833843804</v>
      </c>
      <c r="O742" s="117">
        <v>0</v>
      </c>
      <c r="P742" s="118">
        <f t="shared" si="59"/>
        <v>22267.189833843804</v>
      </c>
    </row>
    <row r="743" spans="1:16" x14ac:dyDescent="0.2">
      <c r="A743" s="112" t="s">
        <v>397</v>
      </c>
      <c r="B743" s="112" t="s">
        <v>138</v>
      </c>
      <c r="C743" s="112" t="s">
        <v>166</v>
      </c>
      <c r="D743" s="112" t="s">
        <v>167</v>
      </c>
      <c r="E743" s="127">
        <v>2599.3000000000002</v>
      </c>
      <c r="F743" s="116"/>
      <c r="G743" s="117">
        <f t="shared" si="56"/>
        <v>2599.3000000000002</v>
      </c>
      <c r="H743" s="117">
        <f t="shared" si="55"/>
        <v>0</v>
      </c>
      <c r="I743" s="117"/>
      <c r="J743" s="113">
        <f t="shared" si="57"/>
        <v>2599.3000000000002</v>
      </c>
      <c r="K743" s="116"/>
      <c r="L743" s="114">
        <f t="shared" si="58"/>
        <v>4.5317834179581226E-2</v>
      </c>
      <c r="N743" s="117">
        <v>3311.9764321377797</v>
      </c>
      <c r="O743" s="117">
        <v>0</v>
      </c>
      <c r="P743" s="118">
        <f t="shared" si="59"/>
        <v>3311.9764321377797</v>
      </c>
    </row>
    <row r="744" spans="1:16" x14ac:dyDescent="0.2">
      <c r="A744" s="112" t="s">
        <v>397</v>
      </c>
      <c r="B744" s="112" t="s">
        <v>138</v>
      </c>
      <c r="C744" s="112" t="s">
        <v>168</v>
      </c>
      <c r="D744" s="112" t="s">
        <v>169</v>
      </c>
      <c r="E744" s="127">
        <v>46421.229999999996</v>
      </c>
      <c r="F744" s="116"/>
      <c r="G744" s="117">
        <f t="shared" si="56"/>
        <v>46421.229999999996</v>
      </c>
      <c r="H744" s="117">
        <f t="shared" si="55"/>
        <v>0</v>
      </c>
      <c r="I744" s="117"/>
      <c r="J744" s="113">
        <f t="shared" si="57"/>
        <v>46421.229999999996</v>
      </c>
      <c r="K744" s="116"/>
      <c r="L744" s="114">
        <f t="shared" si="58"/>
        <v>0.350000094245697</v>
      </c>
      <c r="N744" s="117">
        <v>0</v>
      </c>
      <c r="O744" s="117">
        <v>41696.712950513313</v>
      </c>
      <c r="P744" s="118">
        <f t="shared" si="59"/>
        <v>41696.712950513313</v>
      </c>
    </row>
    <row r="745" spans="1:16" x14ac:dyDescent="0.2">
      <c r="A745" s="112" t="s">
        <v>397</v>
      </c>
      <c r="B745" s="112" t="s">
        <v>139</v>
      </c>
      <c r="C745" s="112" t="s">
        <v>164</v>
      </c>
      <c r="D745" s="112" t="s">
        <v>165</v>
      </c>
      <c r="E745" s="127">
        <v>3495.14</v>
      </c>
      <c r="F745" s="116"/>
      <c r="G745" s="117">
        <f t="shared" si="56"/>
        <v>3495.14</v>
      </c>
      <c r="H745" s="117">
        <f t="shared" si="55"/>
        <v>0</v>
      </c>
      <c r="I745" s="117"/>
      <c r="J745" s="113">
        <f t="shared" si="57"/>
        <v>3495.14</v>
      </c>
      <c r="K745" s="116"/>
      <c r="L745" s="114">
        <f t="shared" si="58"/>
        <v>6.0936473263733124E-2</v>
      </c>
      <c r="N745" s="117">
        <v>4453.4379667687599</v>
      </c>
      <c r="O745" s="117">
        <v>0</v>
      </c>
      <c r="P745" s="118">
        <f t="shared" si="59"/>
        <v>4453.4379667687599</v>
      </c>
    </row>
    <row r="746" spans="1:16" x14ac:dyDescent="0.2">
      <c r="A746" s="112" t="s">
        <v>397</v>
      </c>
      <c r="B746" s="112" t="s">
        <v>139</v>
      </c>
      <c r="C746" s="112" t="s">
        <v>166</v>
      </c>
      <c r="D746" s="112" t="s">
        <v>167</v>
      </c>
      <c r="E746" s="127">
        <v>519.86999999999989</v>
      </c>
      <c r="F746" s="116"/>
      <c r="G746" s="117">
        <f t="shared" si="56"/>
        <v>519.86999999999989</v>
      </c>
      <c r="H746" s="117">
        <f t="shared" si="55"/>
        <v>0</v>
      </c>
      <c r="I746" s="117"/>
      <c r="J746" s="113">
        <f t="shared" si="57"/>
        <v>519.86999999999989</v>
      </c>
      <c r="K746" s="116"/>
      <c r="L746" s="114">
        <f t="shared" si="58"/>
        <v>9.0637411822178608E-3</v>
      </c>
      <c r="N746" s="117">
        <v>662.40802822893363</v>
      </c>
      <c r="O746" s="117">
        <v>0</v>
      </c>
      <c r="P746" s="118">
        <f t="shared" si="59"/>
        <v>662.40802822893363</v>
      </c>
    </row>
    <row r="747" spans="1:16" x14ac:dyDescent="0.2">
      <c r="A747" s="112" t="s">
        <v>397</v>
      </c>
      <c r="B747" s="112" t="s">
        <v>139</v>
      </c>
      <c r="C747" s="112" t="s">
        <v>168</v>
      </c>
      <c r="D747" s="112" t="s">
        <v>169</v>
      </c>
      <c r="E747" s="127">
        <v>9284.25</v>
      </c>
      <c r="F747" s="116"/>
      <c r="G747" s="117">
        <f t="shared" si="56"/>
        <v>9284.25</v>
      </c>
      <c r="H747" s="117">
        <f t="shared" si="55"/>
        <v>0</v>
      </c>
      <c r="I747" s="117"/>
      <c r="J747" s="113">
        <f t="shared" si="57"/>
        <v>9284.25</v>
      </c>
      <c r="K747" s="116"/>
      <c r="L747" s="114">
        <f t="shared" si="58"/>
        <v>7.0000049007762452E-2</v>
      </c>
      <c r="N747" s="117">
        <v>0</v>
      </c>
      <c r="O747" s="117">
        <v>8339.3461830029755</v>
      </c>
      <c r="P747" s="118">
        <f t="shared" si="59"/>
        <v>8339.3461830029755</v>
      </c>
    </row>
    <row r="748" spans="1:16" x14ac:dyDescent="0.2">
      <c r="A748" s="112" t="s">
        <v>397</v>
      </c>
      <c r="B748" s="112" t="s">
        <v>140</v>
      </c>
      <c r="C748" s="112" t="s">
        <v>164</v>
      </c>
      <c r="D748" s="112" t="s">
        <v>165</v>
      </c>
      <c r="E748" s="127">
        <v>998.61</v>
      </c>
      <c r="F748" s="116"/>
      <c r="G748" s="117">
        <f t="shared" si="56"/>
        <v>998.61</v>
      </c>
      <c r="H748" s="117">
        <f t="shared" si="55"/>
        <v>0</v>
      </c>
      <c r="I748" s="117"/>
      <c r="J748" s="113">
        <f t="shared" si="57"/>
        <v>998.61</v>
      </c>
      <c r="K748" s="116"/>
      <c r="L748" s="114">
        <f t="shared" si="58"/>
        <v>1.7410396025880664E-2</v>
      </c>
      <c r="N748" s="117">
        <v>1272.4090273908776</v>
      </c>
      <c r="O748" s="117">
        <v>0</v>
      </c>
      <c r="P748" s="118">
        <f t="shared" si="59"/>
        <v>1272.4090273908776</v>
      </c>
    </row>
    <row r="749" spans="1:16" x14ac:dyDescent="0.2">
      <c r="A749" s="112" t="s">
        <v>397</v>
      </c>
      <c r="B749" s="112" t="s">
        <v>140</v>
      </c>
      <c r="C749" s="112" t="s">
        <v>166</v>
      </c>
      <c r="D749" s="112" t="s">
        <v>167</v>
      </c>
      <c r="E749" s="127">
        <v>148.54000000000002</v>
      </c>
      <c r="F749" s="116"/>
      <c r="G749" s="117">
        <f t="shared" si="56"/>
        <v>148.54000000000002</v>
      </c>
      <c r="H749" s="117">
        <f t="shared" si="55"/>
        <v>0</v>
      </c>
      <c r="I749" s="117"/>
      <c r="J749" s="113">
        <f t="shared" si="57"/>
        <v>148.54000000000002</v>
      </c>
      <c r="K749" s="116"/>
      <c r="L749" s="114">
        <f t="shared" si="58"/>
        <v>2.5897399642345999E-3</v>
      </c>
      <c r="N749" s="117">
        <v>189.26671766619697</v>
      </c>
      <c r="O749" s="117">
        <v>0</v>
      </c>
      <c r="P749" s="118">
        <f t="shared" si="59"/>
        <v>189.26671766619697</v>
      </c>
    </row>
    <row r="750" spans="1:16" x14ac:dyDescent="0.2">
      <c r="A750" s="112" t="s">
        <v>397</v>
      </c>
      <c r="B750" s="112" t="s">
        <v>140</v>
      </c>
      <c r="C750" s="112" t="s">
        <v>168</v>
      </c>
      <c r="D750" s="112" t="s">
        <v>169</v>
      </c>
      <c r="E750" s="127">
        <v>2652.6500000000005</v>
      </c>
      <c r="F750" s="116"/>
      <c r="G750" s="117">
        <f t="shared" si="56"/>
        <v>2652.6500000000005</v>
      </c>
      <c r="H750" s="117">
        <f t="shared" si="55"/>
        <v>0</v>
      </c>
      <c r="I750" s="117"/>
      <c r="J750" s="113">
        <f t="shared" si="57"/>
        <v>2652.6500000000005</v>
      </c>
      <c r="K750" s="116"/>
      <c r="L750" s="114">
        <f t="shared" si="58"/>
        <v>2.0000067856901862E-2</v>
      </c>
      <c r="N750" s="117">
        <v>0</v>
      </c>
      <c r="O750" s="117">
        <v>2382.6767538942672</v>
      </c>
      <c r="P750" s="118">
        <f t="shared" si="59"/>
        <v>2382.6767538942672</v>
      </c>
    </row>
    <row r="751" spans="1:16" x14ac:dyDescent="0.2">
      <c r="A751" s="112" t="s">
        <v>397</v>
      </c>
      <c r="B751" s="112" t="s">
        <v>72</v>
      </c>
      <c r="C751" s="112" t="s">
        <v>164</v>
      </c>
      <c r="D751" s="112" t="s">
        <v>165</v>
      </c>
      <c r="E751" s="127">
        <v>1997.2800000000002</v>
      </c>
      <c r="F751" s="116"/>
      <c r="G751" s="117">
        <f t="shared" si="56"/>
        <v>1997.2800000000002</v>
      </c>
      <c r="H751" s="117">
        <f t="shared" si="55"/>
        <v>0</v>
      </c>
      <c r="I751" s="117"/>
      <c r="J751" s="113">
        <f t="shared" si="57"/>
        <v>1997.2800000000002</v>
      </c>
      <c r="K751" s="116"/>
      <c r="L751" s="114">
        <f t="shared" si="58"/>
        <v>3.4821838129571035E-2</v>
      </c>
      <c r="N751" s="117">
        <v>2544.8945055900222</v>
      </c>
      <c r="O751" s="117">
        <v>0</v>
      </c>
      <c r="P751" s="118">
        <f t="shared" si="59"/>
        <v>2544.8945055900222</v>
      </c>
    </row>
    <row r="752" spans="1:16" x14ac:dyDescent="0.2">
      <c r="A752" s="112" t="s">
        <v>397</v>
      </c>
      <c r="B752" s="112" t="s">
        <v>72</v>
      </c>
      <c r="C752" s="112" t="s">
        <v>166</v>
      </c>
      <c r="D752" s="112" t="s">
        <v>167</v>
      </c>
      <c r="E752" s="127">
        <v>297.01</v>
      </c>
      <c r="F752" s="116"/>
      <c r="G752" s="117">
        <f t="shared" si="56"/>
        <v>297.01</v>
      </c>
      <c r="H752" s="117">
        <f t="shared" si="55"/>
        <v>0</v>
      </c>
      <c r="I752" s="117"/>
      <c r="J752" s="113">
        <f t="shared" si="57"/>
        <v>297.01</v>
      </c>
      <c r="K752" s="116"/>
      <c r="L752" s="114">
        <f t="shared" si="58"/>
        <v>5.1782595043578725E-3</v>
      </c>
      <c r="N752" s="117">
        <v>378.44424272274915</v>
      </c>
      <c r="O752" s="117">
        <v>0</v>
      </c>
      <c r="P752" s="118">
        <f t="shared" si="59"/>
        <v>378.44424272274915</v>
      </c>
    </row>
    <row r="753" spans="1:16" x14ac:dyDescent="0.2">
      <c r="A753" s="112" t="s">
        <v>397</v>
      </c>
      <c r="B753" s="112" t="s">
        <v>72</v>
      </c>
      <c r="C753" s="112" t="s">
        <v>168</v>
      </c>
      <c r="D753" s="112" t="s">
        <v>169</v>
      </c>
      <c r="E753" s="127">
        <v>5305.23</v>
      </c>
      <c r="F753" s="116"/>
      <c r="G753" s="117">
        <f t="shared" si="56"/>
        <v>5305.23</v>
      </c>
      <c r="H753" s="117">
        <f t="shared" si="55"/>
        <v>0</v>
      </c>
      <c r="I753" s="117"/>
      <c r="J753" s="113">
        <f t="shared" si="57"/>
        <v>5305.23</v>
      </c>
      <c r="K753" s="116"/>
      <c r="L753" s="114">
        <f t="shared" si="58"/>
        <v>3.9999607937900382E-2</v>
      </c>
      <c r="N753" s="117">
        <v>0</v>
      </c>
      <c r="O753" s="117">
        <v>4765.290632033054</v>
      </c>
      <c r="P753" s="118">
        <f t="shared" si="59"/>
        <v>4765.290632033054</v>
      </c>
    </row>
    <row r="754" spans="1:16" x14ac:dyDescent="0.2">
      <c r="A754" s="112" t="s">
        <v>398</v>
      </c>
      <c r="B754" s="112"/>
      <c r="C754" s="112"/>
      <c r="D754" s="112"/>
      <c r="E754" s="127">
        <v>189989.16000000003</v>
      </c>
      <c r="F754" s="116"/>
      <c r="G754" s="117">
        <f t="shared" si="56"/>
        <v>0</v>
      </c>
      <c r="H754" s="117">
        <f t="shared" si="55"/>
        <v>0</v>
      </c>
      <c r="I754" s="117"/>
      <c r="J754" s="113">
        <f t="shared" si="57"/>
        <v>0</v>
      </c>
      <c r="K754" s="116"/>
      <c r="L754" s="114">
        <f t="shared" si="58"/>
        <v>0</v>
      </c>
      <c r="N754" s="117">
        <v>0</v>
      </c>
      <c r="O754" s="117">
        <v>0</v>
      </c>
      <c r="P754" s="118">
        <f t="shared" si="59"/>
        <v>0</v>
      </c>
    </row>
    <row r="755" spans="1:16" x14ac:dyDescent="0.2">
      <c r="A755" s="112" t="s">
        <v>399</v>
      </c>
      <c r="B755" s="112" t="s">
        <v>88</v>
      </c>
      <c r="C755" s="112" t="s">
        <v>164</v>
      </c>
      <c r="D755" s="112" t="s">
        <v>165</v>
      </c>
      <c r="E755" s="127">
        <v>5069.7599999999993</v>
      </c>
      <c r="F755" s="116"/>
      <c r="G755" s="117">
        <f t="shared" si="56"/>
        <v>5069.7599999999993</v>
      </c>
      <c r="H755" s="117">
        <f t="shared" si="55"/>
        <v>0</v>
      </c>
      <c r="I755" s="117"/>
      <c r="J755" s="113">
        <f t="shared" si="57"/>
        <v>5069.7599999999993</v>
      </c>
      <c r="K755" s="116"/>
      <c r="L755" s="114">
        <f t="shared" si="58"/>
        <v>0.13059155364939529</v>
      </c>
      <c r="N755" s="117">
        <v>7315.2701491471016</v>
      </c>
      <c r="O755" s="117">
        <v>0</v>
      </c>
      <c r="P755" s="118">
        <f t="shared" si="59"/>
        <v>7315.2701491471016</v>
      </c>
    </row>
    <row r="756" spans="1:16" x14ac:dyDescent="0.2">
      <c r="A756" s="112" t="s">
        <v>399</v>
      </c>
      <c r="B756" s="112" t="s">
        <v>88</v>
      </c>
      <c r="C756" s="112" t="s">
        <v>166</v>
      </c>
      <c r="D756" s="112" t="s">
        <v>167</v>
      </c>
      <c r="E756" s="127">
        <v>753.43999999999994</v>
      </c>
      <c r="F756" s="116"/>
      <c r="G756" s="117">
        <f t="shared" si="56"/>
        <v>753.43999999999994</v>
      </c>
      <c r="H756" s="117">
        <f t="shared" si="55"/>
        <v>0</v>
      </c>
      <c r="I756" s="117"/>
      <c r="J756" s="113">
        <f t="shared" si="57"/>
        <v>753.43999999999994</v>
      </c>
      <c r="K756" s="116"/>
      <c r="L756" s="114">
        <f t="shared" si="58"/>
        <v>1.9407802377548522E-2</v>
      </c>
      <c r="N756" s="117">
        <v>1087.155435597226</v>
      </c>
      <c r="O756" s="117">
        <v>0</v>
      </c>
      <c r="P756" s="118">
        <f t="shared" si="59"/>
        <v>1087.155435597226</v>
      </c>
    </row>
    <row r="757" spans="1:16" x14ac:dyDescent="0.2">
      <c r="A757" s="112" t="s">
        <v>399</v>
      </c>
      <c r="B757" s="112" t="s">
        <v>88</v>
      </c>
      <c r="C757" s="112" t="s">
        <v>168</v>
      </c>
      <c r="D757" s="112" t="s">
        <v>169</v>
      </c>
      <c r="E757" s="127">
        <v>13286.86</v>
      </c>
      <c r="F757" s="116"/>
      <c r="G757" s="117">
        <f t="shared" si="56"/>
        <v>13286.86</v>
      </c>
      <c r="H757" s="117">
        <f t="shared" si="55"/>
        <v>0</v>
      </c>
      <c r="I757" s="117"/>
      <c r="J757" s="113">
        <f t="shared" si="57"/>
        <v>13286.86</v>
      </c>
      <c r="K757" s="116"/>
      <c r="L757" s="114">
        <f t="shared" si="58"/>
        <v>0.14999996048728884</v>
      </c>
      <c r="N757" s="117">
        <v>0</v>
      </c>
      <c r="O757" s="117">
        <v>12305.73152913458</v>
      </c>
      <c r="P757" s="118">
        <f t="shared" si="59"/>
        <v>12305.73152913458</v>
      </c>
    </row>
    <row r="758" spans="1:16" x14ac:dyDescent="0.2">
      <c r="A758" s="112" t="s">
        <v>399</v>
      </c>
      <c r="B758" s="112" t="s">
        <v>129</v>
      </c>
      <c r="C758" s="112" t="s">
        <v>164</v>
      </c>
      <c r="D758" s="112" t="s">
        <v>165</v>
      </c>
      <c r="E758" s="127">
        <v>5069.76</v>
      </c>
      <c r="F758" s="116"/>
      <c r="G758" s="117">
        <f t="shared" si="56"/>
        <v>5069.76</v>
      </c>
      <c r="H758" s="117">
        <f t="shared" si="55"/>
        <v>0</v>
      </c>
      <c r="I758" s="117"/>
      <c r="J758" s="113">
        <f t="shared" si="57"/>
        <v>5069.76</v>
      </c>
      <c r="K758" s="116"/>
      <c r="L758" s="114">
        <f t="shared" si="58"/>
        <v>0.13059155364939531</v>
      </c>
      <c r="N758" s="117">
        <v>7315.2701491471025</v>
      </c>
      <c r="O758" s="117">
        <v>0</v>
      </c>
      <c r="P758" s="118">
        <f t="shared" si="59"/>
        <v>7315.2701491471025</v>
      </c>
    </row>
    <row r="759" spans="1:16" x14ac:dyDescent="0.2">
      <c r="A759" s="112" t="s">
        <v>399</v>
      </c>
      <c r="B759" s="112" t="s">
        <v>129</v>
      </c>
      <c r="C759" s="112" t="s">
        <v>166</v>
      </c>
      <c r="D759" s="112" t="s">
        <v>167</v>
      </c>
      <c r="E759" s="127">
        <v>753.43999999999994</v>
      </c>
      <c r="F759" s="116"/>
      <c r="G759" s="117">
        <f t="shared" si="56"/>
        <v>753.43999999999994</v>
      </c>
      <c r="H759" s="117">
        <f t="shared" si="55"/>
        <v>0</v>
      </c>
      <c r="I759" s="117"/>
      <c r="J759" s="113">
        <f t="shared" si="57"/>
        <v>753.43999999999994</v>
      </c>
      <c r="K759" s="116"/>
      <c r="L759" s="114">
        <f t="shared" si="58"/>
        <v>1.9407802377548522E-2</v>
      </c>
      <c r="N759" s="117">
        <v>1087.155435597226</v>
      </c>
      <c r="O759" s="117">
        <v>0</v>
      </c>
      <c r="P759" s="118">
        <f t="shared" si="59"/>
        <v>1087.155435597226</v>
      </c>
    </row>
    <row r="760" spans="1:16" x14ac:dyDescent="0.2">
      <c r="A760" s="112" t="s">
        <v>399</v>
      </c>
      <c r="B760" s="112" t="s">
        <v>129</v>
      </c>
      <c r="C760" s="112" t="s">
        <v>168</v>
      </c>
      <c r="D760" s="112" t="s">
        <v>169</v>
      </c>
      <c r="E760" s="127">
        <v>13286.86</v>
      </c>
      <c r="F760" s="116"/>
      <c r="G760" s="117">
        <f t="shared" si="56"/>
        <v>13286.86</v>
      </c>
      <c r="H760" s="117">
        <f t="shared" si="55"/>
        <v>0</v>
      </c>
      <c r="I760" s="117"/>
      <c r="J760" s="113">
        <f t="shared" si="57"/>
        <v>13286.86</v>
      </c>
      <c r="K760" s="116"/>
      <c r="L760" s="114">
        <f t="shared" si="58"/>
        <v>0.14999996048728884</v>
      </c>
      <c r="N760" s="117">
        <v>0</v>
      </c>
      <c r="O760" s="117">
        <v>12305.73152913458</v>
      </c>
      <c r="P760" s="118">
        <f t="shared" si="59"/>
        <v>12305.73152913458</v>
      </c>
    </row>
    <row r="761" spans="1:16" x14ac:dyDescent="0.2">
      <c r="A761" s="112" t="s">
        <v>399</v>
      </c>
      <c r="B761" s="112" t="s">
        <v>132</v>
      </c>
      <c r="C761" s="112" t="s">
        <v>164</v>
      </c>
      <c r="D761" s="112" t="s">
        <v>165</v>
      </c>
      <c r="E761" s="127">
        <v>4055.8199999999997</v>
      </c>
      <c r="F761" s="116"/>
      <c r="G761" s="117">
        <f t="shared" si="56"/>
        <v>4055.8199999999997</v>
      </c>
      <c r="H761" s="117">
        <f t="shared" si="55"/>
        <v>0</v>
      </c>
      <c r="I761" s="117"/>
      <c r="J761" s="113">
        <f t="shared" si="57"/>
        <v>4055.8199999999997</v>
      </c>
      <c r="K761" s="116"/>
      <c r="L761" s="114">
        <f t="shared" si="58"/>
        <v>0.10447355202658321</v>
      </c>
      <c r="N761" s="117">
        <v>5852.233434386204</v>
      </c>
      <c r="O761" s="117">
        <v>0</v>
      </c>
      <c r="P761" s="118">
        <f t="shared" si="59"/>
        <v>5852.233434386204</v>
      </c>
    </row>
    <row r="762" spans="1:16" x14ac:dyDescent="0.2">
      <c r="A762" s="112" t="s">
        <v>399</v>
      </c>
      <c r="B762" s="112" t="s">
        <v>132</v>
      </c>
      <c r="C762" s="112" t="s">
        <v>166</v>
      </c>
      <c r="D762" s="112" t="s">
        <v>167</v>
      </c>
      <c r="E762" s="127">
        <v>602.76</v>
      </c>
      <c r="F762" s="116"/>
      <c r="G762" s="117">
        <f t="shared" si="56"/>
        <v>602.76</v>
      </c>
      <c r="H762" s="117">
        <f t="shared" si="55"/>
        <v>0</v>
      </c>
      <c r="I762" s="117"/>
      <c r="J762" s="113">
        <f t="shared" si="57"/>
        <v>602.76</v>
      </c>
      <c r="K762" s="116"/>
      <c r="L762" s="114">
        <f t="shared" si="58"/>
        <v>1.5526447973416792E-2</v>
      </c>
      <c r="N762" s="117">
        <v>869.73589185679555</v>
      </c>
      <c r="O762" s="117">
        <v>0</v>
      </c>
      <c r="P762" s="118">
        <f t="shared" si="59"/>
        <v>869.73589185679555</v>
      </c>
    </row>
    <row r="763" spans="1:16" x14ac:dyDescent="0.2">
      <c r="A763" s="112" t="s">
        <v>399</v>
      </c>
      <c r="B763" s="112" t="s">
        <v>132</v>
      </c>
      <c r="C763" s="112" t="s">
        <v>168</v>
      </c>
      <c r="D763" s="112" t="s">
        <v>169</v>
      </c>
      <c r="E763" s="127">
        <v>10629.479999999998</v>
      </c>
      <c r="F763" s="116"/>
      <c r="G763" s="117">
        <f t="shared" si="56"/>
        <v>10629.479999999998</v>
      </c>
      <c r="H763" s="117">
        <f t="shared" si="55"/>
        <v>0</v>
      </c>
      <c r="I763" s="117"/>
      <c r="J763" s="113">
        <f t="shared" si="57"/>
        <v>10629.479999999998</v>
      </c>
      <c r="K763" s="116"/>
      <c r="L763" s="114">
        <f t="shared" si="58"/>
        <v>0.11999987807506261</v>
      </c>
      <c r="N763" s="117">
        <v>0</v>
      </c>
      <c r="O763" s="117">
        <v>9844.5778140437542</v>
      </c>
      <c r="P763" s="118">
        <f t="shared" si="59"/>
        <v>9844.5778140437542</v>
      </c>
    </row>
    <row r="764" spans="1:16" x14ac:dyDescent="0.2">
      <c r="A764" s="112" t="s">
        <v>399</v>
      </c>
      <c r="B764" s="112" t="s">
        <v>133</v>
      </c>
      <c r="C764" s="112" t="s">
        <v>164</v>
      </c>
      <c r="D764" s="112" t="s">
        <v>165</v>
      </c>
      <c r="E764" s="127">
        <v>1351.93</v>
      </c>
      <c r="F764" s="116"/>
      <c r="G764" s="117">
        <f t="shared" si="56"/>
        <v>1351.93</v>
      </c>
      <c r="H764" s="117">
        <f t="shared" si="55"/>
        <v>0</v>
      </c>
      <c r="I764" s="117"/>
      <c r="J764" s="113">
        <f t="shared" si="57"/>
        <v>1351.93</v>
      </c>
      <c r="K764" s="116"/>
      <c r="L764" s="114">
        <f t="shared" si="58"/>
        <v>3.4824259752971938E-2</v>
      </c>
      <c r="N764" s="117">
        <v>1950.7300489049665</v>
      </c>
      <c r="O764" s="117">
        <v>0</v>
      </c>
      <c r="P764" s="118">
        <f t="shared" si="59"/>
        <v>1950.7300489049665</v>
      </c>
    </row>
    <row r="765" spans="1:16" x14ac:dyDescent="0.2">
      <c r="A765" s="112" t="s">
        <v>399</v>
      </c>
      <c r="B765" s="112" t="s">
        <v>133</v>
      </c>
      <c r="C765" s="112" t="s">
        <v>166</v>
      </c>
      <c r="D765" s="112" t="s">
        <v>167</v>
      </c>
      <c r="E765" s="127">
        <v>200.91000000000003</v>
      </c>
      <c r="F765" s="116"/>
      <c r="G765" s="117">
        <f t="shared" si="56"/>
        <v>200.91000000000003</v>
      </c>
      <c r="H765" s="117">
        <f t="shared" si="55"/>
        <v>0</v>
      </c>
      <c r="I765" s="117"/>
      <c r="J765" s="113">
        <f t="shared" si="57"/>
        <v>200.91000000000003</v>
      </c>
      <c r="K765" s="116"/>
      <c r="L765" s="114">
        <f t="shared" si="58"/>
        <v>5.1752250685831308E-3</v>
      </c>
      <c r="N765" s="117">
        <v>289.89753472849691</v>
      </c>
      <c r="O765" s="117">
        <v>0</v>
      </c>
      <c r="P765" s="118">
        <f t="shared" si="59"/>
        <v>289.89753472849691</v>
      </c>
    </row>
    <row r="766" spans="1:16" x14ac:dyDescent="0.2">
      <c r="A766" s="112" t="s">
        <v>399</v>
      </c>
      <c r="B766" s="112" t="s">
        <v>133</v>
      </c>
      <c r="C766" s="112" t="s">
        <v>168</v>
      </c>
      <c r="D766" s="112" t="s">
        <v>169</v>
      </c>
      <c r="E766" s="127">
        <v>3543.1600000000003</v>
      </c>
      <c r="F766" s="116"/>
      <c r="G766" s="117">
        <f t="shared" si="56"/>
        <v>3543.1600000000003</v>
      </c>
      <c r="H766" s="117">
        <f t="shared" si="55"/>
        <v>0</v>
      </c>
      <c r="I766" s="117"/>
      <c r="J766" s="113">
        <f t="shared" si="57"/>
        <v>3543.1600000000003</v>
      </c>
      <c r="K766" s="116"/>
      <c r="L766" s="114">
        <f t="shared" si="58"/>
        <v>3.9999959358354216E-2</v>
      </c>
      <c r="N766" s="117">
        <v>0</v>
      </c>
      <c r="O766" s="117">
        <v>3281.5259380145858</v>
      </c>
      <c r="P766" s="118">
        <f t="shared" si="59"/>
        <v>3281.5259380145858</v>
      </c>
    </row>
    <row r="767" spans="1:16" x14ac:dyDescent="0.2">
      <c r="A767" s="112" t="s">
        <v>399</v>
      </c>
      <c r="B767" s="112" t="s">
        <v>134</v>
      </c>
      <c r="C767" s="112" t="s">
        <v>164</v>
      </c>
      <c r="D767" s="112" t="s">
        <v>165</v>
      </c>
      <c r="E767" s="127">
        <v>2027.9299999999998</v>
      </c>
      <c r="F767" s="116"/>
      <c r="G767" s="117">
        <f t="shared" si="56"/>
        <v>2027.9299999999998</v>
      </c>
      <c r="H767" s="117">
        <f t="shared" si="55"/>
        <v>0</v>
      </c>
      <c r="I767" s="117"/>
      <c r="J767" s="113">
        <f t="shared" si="57"/>
        <v>2027.9299999999998</v>
      </c>
      <c r="K767" s="116"/>
      <c r="L767" s="114">
        <f t="shared" si="58"/>
        <v>5.2237291191736535E-2</v>
      </c>
      <c r="N767" s="117">
        <v>2926.1455756406385</v>
      </c>
      <c r="O767" s="117">
        <v>0</v>
      </c>
      <c r="P767" s="118">
        <f t="shared" si="59"/>
        <v>2926.1455756406385</v>
      </c>
    </row>
    <row r="768" spans="1:16" x14ac:dyDescent="0.2">
      <c r="A768" s="112" t="s">
        <v>399</v>
      </c>
      <c r="B768" s="112" t="s">
        <v>134</v>
      </c>
      <c r="C768" s="112" t="s">
        <v>166</v>
      </c>
      <c r="D768" s="112" t="s">
        <v>167</v>
      </c>
      <c r="E768" s="127">
        <v>301.34999999999997</v>
      </c>
      <c r="F768" s="116"/>
      <c r="G768" s="117">
        <f t="shared" si="56"/>
        <v>301.34999999999997</v>
      </c>
      <c r="H768" s="117">
        <f t="shared" si="55"/>
        <v>0</v>
      </c>
      <c r="I768" s="117"/>
      <c r="J768" s="113">
        <f t="shared" si="57"/>
        <v>301.34999999999997</v>
      </c>
      <c r="K768" s="116"/>
      <c r="L768" s="114">
        <f t="shared" si="58"/>
        <v>7.7624512190409946E-3</v>
      </c>
      <c r="N768" s="117">
        <v>434.82465825709289</v>
      </c>
      <c r="O768" s="117">
        <v>0</v>
      </c>
      <c r="P768" s="118">
        <f t="shared" si="59"/>
        <v>434.82465825709289</v>
      </c>
    </row>
    <row r="769" spans="1:16" x14ac:dyDescent="0.2">
      <c r="A769" s="112" t="s">
        <v>399</v>
      </c>
      <c r="B769" s="112" t="s">
        <v>134</v>
      </c>
      <c r="C769" s="112" t="s">
        <v>168</v>
      </c>
      <c r="D769" s="112" t="s">
        <v>169</v>
      </c>
      <c r="E769" s="127">
        <v>5314.7499999999991</v>
      </c>
      <c r="F769" s="116"/>
      <c r="G769" s="117">
        <f t="shared" si="56"/>
        <v>5314.7499999999991</v>
      </c>
      <c r="H769" s="117">
        <f t="shared" si="55"/>
        <v>0</v>
      </c>
      <c r="I769" s="117"/>
      <c r="J769" s="113">
        <f t="shared" si="57"/>
        <v>5314.7499999999991</v>
      </c>
      <c r="K769" s="116"/>
      <c r="L769" s="114">
        <f t="shared" si="58"/>
        <v>6.0000051930991831E-2</v>
      </c>
      <c r="N769" s="117">
        <v>0</v>
      </c>
      <c r="O769" s="117">
        <v>4922.2981686017611</v>
      </c>
      <c r="P769" s="118">
        <f t="shared" si="59"/>
        <v>4922.2981686017611</v>
      </c>
    </row>
    <row r="770" spans="1:16" x14ac:dyDescent="0.2">
      <c r="A770" s="112" t="s">
        <v>399</v>
      </c>
      <c r="B770" s="112" t="s">
        <v>138</v>
      </c>
      <c r="C770" s="112" t="s">
        <v>164</v>
      </c>
      <c r="D770" s="112" t="s">
        <v>165</v>
      </c>
      <c r="E770" s="127">
        <v>11829.48</v>
      </c>
      <c r="F770" s="116"/>
      <c r="G770" s="117">
        <f t="shared" si="56"/>
        <v>11829.48</v>
      </c>
      <c r="H770" s="117">
        <f t="shared" si="55"/>
        <v>0</v>
      </c>
      <c r="I770" s="117"/>
      <c r="J770" s="113">
        <f t="shared" si="57"/>
        <v>11829.48</v>
      </c>
      <c r="K770" s="116"/>
      <c r="L770" s="114">
        <f t="shared" si="58"/>
        <v>0.30471465553881222</v>
      </c>
      <c r="N770" s="117">
        <v>17069.02139823831</v>
      </c>
      <c r="O770" s="117">
        <v>0</v>
      </c>
      <c r="P770" s="118">
        <f t="shared" si="59"/>
        <v>17069.02139823831</v>
      </c>
    </row>
    <row r="771" spans="1:16" x14ac:dyDescent="0.2">
      <c r="A771" s="112" t="s">
        <v>399</v>
      </c>
      <c r="B771" s="112" t="s">
        <v>138</v>
      </c>
      <c r="C771" s="112" t="s">
        <v>166</v>
      </c>
      <c r="D771" s="112" t="s">
        <v>167</v>
      </c>
      <c r="E771" s="127">
        <v>1758.0500000000002</v>
      </c>
      <c r="F771" s="116"/>
      <c r="G771" s="117">
        <f t="shared" si="56"/>
        <v>1758.0500000000002</v>
      </c>
      <c r="H771" s="117">
        <f t="shared" si="55"/>
        <v>0</v>
      </c>
      <c r="I771" s="117"/>
      <c r="J771" s="113">
        <f t="shared" si="57"/>
        <v>1758.0500000000002</v>
      </c>
      <c r="K771" s="116"/>
      <c r="L771" s="114">
        <f t="shared" si="58"/>
        <v>4.5285473255798979E-2</v>
      </c>
      <c r="N771" s="117">
        <v>2536.7296845823203</v>
      </c>
      <c r="O771" s="117">
        <v>0</v>
      </c>
      <c r="P771" s="118">
        <f t="shared" si="59"/>
        <v>2536.7296845823203</v>
      </c>
    </row>
    <row r="772" spans="1:16" x14ac:dyDescent="0.2">
      <c r="A772" s="112" t="s">
        <v>399</v>
      </c>
      <c r="B772" s="112" t="s">
        <v>138</v>
      </c>
      <c r="C772" s="112" t="s">
        <v>168</v>
      </c>
      <c r="D772" s="112" t="s">
        <v>169</v>
      </c>
      <c r="E772" s="127">
        <v>31002.7</v>
      </c>
      <c r="F772" s="116"/>
      <c r="G772" s="117">
        <f t="shared" si="56"/>
        <v>31002.7</v>
      </c>
      <c r="H772" s="117">
        <f t="shared" si="55"/>
        <v>0</v>
      </c>
      <c r="I772" s="117"/>
      <c r="J772" s="113">
        <f t="shared" si="57"/>
        <v>31002.7</v>
      </c>
      <c r="K772" s="116"/>
      <c r="L772" s="114">
        <f t="shared" si="58"/>
        <v>0.35000020885290201</v>
      </c>
      <c r="N772" s="117">
        <v>0</v>
      </c>
      <c r="O772" s="117">
        <v>28713.398265527041</v>
      </c>
      <c r="P772" s="118">
        <f t="shared" si="59"/>
        <v>28713.398265527041</v>
      </c>
    </row>
    <row r="773" spans="1:16" x14ac:dyDescent="0.2">
      <c r="A773" s="112" t="s">
        <v>399</v>
      </c>
      <c r="B773" s="112" t="s">
        <v>139</v>
      </c>
      <c r="C773" s="112" t="s">
        <v>164</v>
      </c>
      <c r="D773" s="112" t="s">
        <v>165</v>
      </c>
      <c r="E773" s="127">
        <v>2365.88</v>
      </c>
      <c r="F773" s="116"/>
      <c r="G773" s="117">
        <f t="shared" si="56"/>
        <v>2365.88</v>
      </c>
      <c r="H773" s="117">
        <f t="shared" ref="H773:H836" si="60">IFERROR(IF(RIGHT($A773,5)="total",0,IF($A773="101516",-$E773,0)),0)</f>
        <v>0</v>
      </c>
      <c r="I773" s="117"/>
      <c r="J773" s="113">
        <f t="shared" si="57"/>
        <v>2365.88</v>
      </c>
      <c r="K773" s="116"/>
      <c r="L773" s="114">
        <f t="shared" si="58"/>
        <v>6.0942518965006506E-2</v>
      </c>
      <c r="N773" s="117">
        <v>3413.7811928896335</v>
      </c>
      <c r="O773" s="117">
        <v>0</v>
      </c>
      <c r="P773" s="118">
        <f t="shared" si="59"/>
        <v>3413.7811928896335</v>
      </c>
    </row>
    <row r="774" spans="1:16" x14ac:dyDescent="0.2">
      <c r="A774" s="112" t="s">
        <v>399</v>
      </c>
      <c r="B774" s="112" t="s">
        <v>139</v>
      </c>
      <c r="C774" s="112" t="s">
        <v>166</v>
      </c>
      <c r="D774" s="112" t="s">
        <v>167</v>
      </c>
      <c r="E774" s="127">
        <v>351.59</v>
      </c>
      <c r="F774" s="116"/>
      <c r="G774" s="117">
        <f t="shared" ref="G774:G837" si="61">IFERROR(IF(RIGHT($A774,5)="total",0,$E774),0)</f>
        <v>351.59</v>
      </c>
      <c r="H774" s="117">
        <f t="shared" si="60"/>
        <v>0</v>
      </c>
      <c r="I774" s="117"/>
      <c r="J774" s="113">
        <f t="shared" ref="J774:J837" si="62">SUM(G774:I774)</f>
        <v>351.59</v>
      </c>
      <c r="K774" s="116"/>
      <c r="L774" s="114">
        <f t="shared" ref="L774:L837" si="63">IFERROR(IF(OR(RIGHT($A774,5)="total",RIGHT($B774,5)="total"),0,IF($C774="515044",$E774/SUMIFS($E:$E,$A:$A,$A774,$C:$C,"515044"),$E774/(SUMIFS($E:$E,$A:$A,$A774,$C:$C,"515042")+SUMIFS($E:$E,$A:$A,$A774,$C:$C,"515040")))),0)</f>
        <v>9.0565794727148607E-3</v>
      </c>
      <c r="N774" s="117">
        <v>507.31707846892743</v>
      </c>
      <c r="O774" s="117">
        <v>0</v>
      </c>
      <c r="P774" s="118">
        <f t="shared" ref="P774:P837" si="64">SUM(N774:O774)</f>
        <v>507.31707846892743</v>
      </c>
    </row>
    <row r="775" spans="1:16" x14ac:dyDescent="0.2">
      <c r="A775" s="112" t="s">
        <v>399</v>
      </c>
      <c r="B775" s="112" t="s">
        <v>139</v>
      </c>
      <c r="C775" s="112" t="s">
        <v>168</v>
      </c>
      <c r="D775" s="112" t="s">
        <v>169</v>
      </c>
      <c r="E775" s="127">
        <v>6200.54</v>
      </c>
      <c r="F775" s="116"/>
      <c r="G775" s="117">
        <f t="shared" si="61"/>
        <v>6200.54</v>
      </c>
      <c r="H775" s="117">
        <f t="shared" si="60"/>
        <v>0</v>
      </c>
      <c r="I775" s="117"/>
      <c r="J775" s="113">
        <f t="shared" si="62"/>
        <v>6200.54</v>
      </c>
      <c r="K775" s="116"/>
      <c r="L775" s="114">
        <f t="shared" si="63"/>
        <v>7.000004177058039E-2</v>
      </c>
      <c r="N775" s="117">
        <v>0</v>
      </c>
      <c r="O775" s="117">
        <v>5742.6796531054079</v>
      </c>
      <c r="P775" s="118">
        <f t="shared" si="64"/>
        <v>5742.6796531054079</v>
      </c>
    </row>
    <row r="776" spans="1:16" x14ac:dyDescent="0.2">
      <c r="A776" s="112" t="s">
        <v>399</v>
      </c>
      <c r="B776" s="112" t="s">
        <v>140</v>
      </c>
      <c r="C776" s="112" t="s">
        <v>164</v>
      </c>
      <c r="D776" s="112" t="s">
        <v>165</v>
      </c>
      <c r="E776" s="127">
        <v>675.96</v>
      </c>
      <c r="F776" s="116"/>
      <c r="G776" s="117">
        <f t="shared" si="61"/>
        <v>675.96</v>
      </c>
      <c r="H776" s="117">
        <f t="shared" si="60"/>
        <v>0</v>
      </c>
      <c r="I776" s="117"/>
      <c r="J776" s="113">
        <f t="shared" si="62"/>
        <v>675.96</v>
      </c>
      <c r="K776" s="116"/>
      <c r="L776" s="114">
        <f t="shared" si="63"/>
        <v>1.7412001081874736E-2</v>
      </c>
      <c r="N776" s="117">
        <v>975.3578098405992</v>
      </c>
      <c r="O776" s="117">
        <v>0</v>
      </c>
      <c r="P776" s="118">
        <f t="shared" si="64"/>
        <v>975.3578098405992</v>
      </c>
    </row>
    <row r="777" spans="1:16" x14ac:dyDescent="0.2">
      <c r="A777" s="112" t="s">
        <v>399</v>
      </c>
      <c r="B777" s="112" t="s">
        <v>140</v>
      </c>
      <c r="C777" s="112" t="s">
        <v>166</v>
      </c>
      <c r="D777" s="112" t="s">
        <v>167</v>
      </c>
      <c r="E777" s="127">
        <v>100.44</v>
      </c>
      <c r="F777" s="116"/>
      <c r="G777" s="117">
        <f t="shared" si="61"/>
        <v>100.44</v>
      </c>
      <c r="H777" s="117">
        <f t="shared" si="60"/>
        <v>0</v>
      </c>
      <c r="I777" s="117"/>
      <c r="J777" s="113">
        <f t="shared" si="62"/>
        <v>100.44</v>
      </c>
      <c r="K777" s="116"/>
      <c r="L777" s="114">
        <f t="shared" si="63"/>
        <v>2.5872261504578647E-3</v>
      </c>
      <c r="N777" s="117">
        <v>144.92712352859601</v>
      </c>
      <c r="O777" s="117">
        <v>0</v>
      </c>
      <c r="P777" s="118">
        <f t="shared" si="64"/>
        <v>144.92712352859601</v>
      </c>
    </row>
    <row r="778" spans="1:16" x14ac:dyDescent="0.2">
      <c r="A778" s="112" t="s">
        <v>399</v>
      </c>
      <c r="B778" s="112" t="s">
        <v>140</v>
      </c>
      <c r="C778" s="112" t="s">
        <v>168</v>
      </c>
      <c r="D778" s="112" t="s">
        <v>169</v>
      </c>
      <c r="E778" s="127">
        <v>1771.58</v>
      </c>
      <c r="F778" s="116"/>
      <c r="G778" s="117">
        <f t="shared" si="61"/>
        <v>1771.58</v>
      </c>
      <c r="H778" s="117">
        <f t="shared" si="60"/>
        <v>0</v>
      </c>
      <c r="I778" s="117"/>
      <c r="J778" s="113">
        <f t="shared" si="62"/>
        <v>1771.58</v>
      </c>
      <c r="K778" s="116"/>
      <c r="L778" s="114">
        <f t="shared" si="63"/>
        <v>1.9999979679177105E-2</v>
      </c>
      <c r="N778" s="117">
        <v>0</v>
      </c>
      <c r="O778" s="117">
        <v>1640.7629690072924</v>
      </c>
      <c r="P778" s="118">
        <f t="shared" si="64"/>
        <v>1640.7629690072924</v>
      </c>
    </row>
    <row r="779" spans="1:16" x14ac:dyDescent="0.2">
      <c r="A779" s="112" t="s">
        <v>399</v>
      </c>
      <c r="B779" s="112" t="s">
        <v>72</v>
      </c>
      <c r="C779" s="112" t="s">
        <v>164</v>
      </c>
      <c r="D779" s="112" t="s">
        <v>165</v>
      </c>
      <c r="E779" s="127">
        <v>1351.9499999999998</v>
      </c>
      <c r="F779" s="116"/>
      <c r="G779" s="117">
        <f t="shared" si="61"/>
        <v>1351.9499999999998</v>
      </c>
      <c r="H779" s="117">
        <f t="shared" si="60"/>
        <v>0</v>
      </c>
      <c r="I779" s="117"/>
      <c r="J779" s="113">
        <f t="shared" si="62"/>
        <v>1351.9499999999998</v>
      </c>
      <c r="K779" s="116"/>
      <c r="L779" s="114">
        <f t="shared" si="63"/>
        <v>3.4824774931416863E-2</v>
      </c>
      <c r="N779" s="117">
        <v>1950.7589073525025</v>
      </c>
      <c r="O779" s="117">
        <v>0</v>
      </c>
      <c r="P779" s="118">
        <f t="shared" si="64"/>
        <v>1950.7589073525025</v>
      </c>
    </row>
    <row r="780" spans="1:16" x14ac:dyDescent="0.2">
      <c r="A780" s="112" t="s">
        <v>399</v>
      </c>
      <c r="B780" s="112" t="s">
        <v>72</v>
      </c>
      <c r="C780" s="112" t="s">
        <v>166</v>
      </c>
      <c r="D780" s="112" t="s">
        <v>167</v>
      </c>
      <c r="E780" s="127">
        <v>201.05</v>
      </c>
      <c r="F780" s="116"/>
      <c r="G780" s="117">
        <f t="shared" si="61"/>
        <v>201.05</v>
      </c>
      <c r="H780" s="117">
        <f t="shared" si="60"/>
        <v>0</v>
      </c>
      <c r="I780" s="117"/>
      <c r="J780" s="113">
        <f t="shared" si="62"/>
        <v>201.05</v>
      </c>
      <c r="K780" s="116"/>
      <c r="L780" s="114">
        <f t="shared" si="63"/>
        <v>5.1788313176976677E-3</v>
      </c>
      <c r="N780" s="117">
        <v>290.09954386125281</v>
      </c>
      <c r="O780" s="117">
        <v>0</v>
      </c>
      <c r="P780" s="118">
        <f t="shared" si="64"/>
        <v>290.09954386125281</v>
      </c>
    </row>
    <row r="781" spans="1:16" x14ac:dyDescent="0.2">
      <c r="A781" s="112" t="s">
        <v>399</v>
      </c>
      <c r="B781" s="112" t="s">
        <v>72</v>
      </c>
      <c r="C781" s="112" t="s">
        <v>168</v>
      </c>
      <c r="D781" s="112" t="s">
        <v>169</v>
      </c>
      <c r="E781" s="127">
        <v>3543.16</v>
      </c>
      <c r="F781" s="116"/>
      <c r="G781" s="117">
        <f t="shared" si="61"/>
        <v>3543.16</v>
      </c>
      <c r="H781" s="117">
        <f t="shared" si="60"/>
        <v>0</v>
      </c>
      <c r="I781" s="117"/>
      <c r="J781" s="113">
        <f t="shared" si="62"/>
        <v>3543.16</v>
      </c>
      <c r="K781" s="116"/>
      <c r="L781" s="114">
        <f t="shared" si="63"/>
        <v>3.9999959358354209E-2</v>
      </c>
      <c r="N781" s="117">
        <v>0</v>
      </c>
      <c r="O781" s="117">
        <v>3281.5259380145849</v>
      </c>
      <c r="P781" s="118">
        <f t="shared" si="64"/>
        <v>3281.5259380145849</v>
      </c>
    </row>
    <row r="782" spans="1:16" x14ac:dyDescent="0.2">
      <c r="A782" s="112" t="s">
        <v>400</v>
      </c>
      <c r="B782" s="112"/>
      <c r="C782" s="112"/>
      <c r="D782" s="112"/>
      <c r="E782" s="127">
        <v>127400.59</v>
      </c>
      <c r="F782" s="116"/>
      <c r="G782" s="117">
        <f t="shared" si="61"/>
        <v>0</v>
      </c>
      <c r="H782" s="117">
        <f t="shared" si="60"/>
        <v>0</v>
      </c>
      <c r="I782" s="117"/>
      <c r="J782" s="113">
        <f t="shared" si="62"/>
        <v>0</v>
      </c>
      <c r="K782" s="116"/>
      <c r="L782" s="114">
        <f t="shared" si="63"/>
        <v>0</v>
      </c>
      <c r="N782" s="117">
        <v>0</v>
      </c>
      <c r="O782" s="117">
        <v>0</v>
      </c>
      <c r="P782" s="118">
        <f t="shared" si="64"/>
        <v>0</v>
      </c>
    </row>
    <row r="783" spans="1:16" x14ac:dyDescent="0.2">
      <c r="A783" s="112" t="s">
        <v>401</v>
      </c>
      <c r="B783" s="112" t="s">
        <v>129</v>
      </c>
      <c r="C783" s="112" t="s">
        <v>164</v>
      </c>
      <c r="D783" s="112" t="s">
        <v>165</v>
      </c>
      <c r="E783" s="127">
        <v>5683.869999999999</v>
      </c>
      <c r="F783" s="116"/>
      <c r="G783" s="117">
        <f t="shared" si="61"/>
        <v>5683.869999999999</v>
      </c>
      <c r="H783" s="117">
        <f t="shared" si="60"/>
        <v>0</v>
      </c>
      <c r="I783" s="117"/>
      <c r="J783" s="113">
        <f t="shared" si="62"/>
        <v>5683.869999999999</v>
      </c>
      <c r="K783" s="116"/>
      <c r="L783" s="114">
        <f t="shared" si="63"/>
        <v>0.23000044916667439</v>
      </c>
      <c r="N783" s="117">
        <v>7674.6070173393591</v>
      </c>
      <c r="O783" s="117">
        <v>0</v>
      </c>
      <c r="P783" s="118">
        <f t="shared" si="64"/>
        <v>7674.6070173393591</v>
      </c>
    </row>
    <row r="784" spans="1:16" x14ac:dyDescent="0.2">
      <c r="A784" s="112" t="s">
        <v>401</v>
      </c>
      <c r="B784" s="112" t="s">
        <v>134</v>
      </c>
      <c r="C784" s="112" t="s">
        <v>164</v>
      </c>
      <c r="D784" s="112" t="s">
        <v>165</v>
      </c>
      <c r="E784" s="127">
        <v>4942.4799999999987</v>
      </c>
      <c r="F784" s="116"/>
      <c r="G784" s="117">
        <f t="shared" si="61"/>
        <v>4942.4799999999987</v>
      </c>
      <c r="H784" s="117">
        <f t="shared" si="60"/>
        <v>0</v>
      </c>
      <c r="I784" s="117"/>
      <c r="J784" s="113">
        <f t="shared" si="62"/>
        <v>4942.4799999999987</v>
      </c>
      <c r="K784" s="116"/>
      <c r="L784" s="114">
        <f t="shared" si="63"/>
        <v>0.19999975720720295</v>
      </c>
      <c r="N784" s="117">
        <v>6673.5501851835861</v>
      </c>
      <c r="O784" s="117">
        <v>0</v>
      </c>
      <c r="P784" s="118">
        <f t="shared" si="64"/>
        <v>6673.5501851835861</v>
      </c>
    </row>
    <row r="785" spans="1:16" x14ac:dyDescent="0.2">
      <c r="A785" s="112" t="s">
        <v>401</v>
      </c>
      <c r="B785" s="112" t="s">
        <v>138</v>
      </c>
      <c r="C785" s="112" t="s">
        <v>164</v>
      </c>
      <c r="D785" s="112" t="s">
        <v>165</v>
      </c>
      <c r="E785" s="127">
        <v>9884.9699999999993</v>
      </c>
      <c r="F785" s="116"/>
      <c r="G785" s="117">
        <f t="shared" si="61"/>
        <v>9884.9699999999993</v>
      </c>
      <c r="H785" s="117">
        <f t="shared" si="60"/>
        <v>0</v>
      </c>
      <c r="I785" s="117"/>
      <c r="J785" s="113">
        <f t="shared" si="62"/>
        <v>9884.9699999999993</v>
      </c>
      <c r="K785" s="116"/>
      <c r="L785" s="114">
        <f t="shared" si="63"/>
        <v>0.39999991906906762</v>
      </c>
      <c r="N785" s="117">
        <v>13347.113872799526</v>
      </c>
      <c r="O785" s="117">
        <v>0</v>
      </c>
      <c r="P785" s="118">
        <f t="shared" si="64"/>
        <v>13347.113872799526</v>
      </c>
    </row>
    <row r="786" spans="1:16" x14ac:dyDescent="0.2">
      <c r="A786" s="112" t="s">
        <v>401</v>
      </c>
      <c r="B786" s="112" t="s">
        <v>139</v>
      </c>
      <c r="C786" s="112" t="s">
        <v>164</v>
      </c>
      <c r="D786" s="112" t="s">
        <v>165</v>
      </c>
      <c r="E786" s="127">
        <v>4201.1099999999997</v>
      </c>
      <c r="F786" s="116"/>
      <c r="G786" s="117">
        <f t="shared" si="61"/>
        <v>4201.1099999999997</v>
      </c>
      <c r="H786" s="117">
        <f t="shared" si="60"/>
        <v>0</v>
      </c>
      <c r="I786" s="117"/>
      <c r="J786" s="113">
        <f t="shared" si="62"/>
        <v>4201.1099999999997</v>
      </c>
      <c r="K786" s="116"/>
      <c r="L786" s="114">
        <f t="shared" si="63"/>
        <v>0.16999987455705487</v>
      </c>
      <c r="N786" s="117">
        <v>5672.5203578925193</v>
      </c>
      <c r="O786" s="117">
        <v>0</v>
      </c>
      <c r="P786" s="118">
        <f t="shared" si="64"/>
        <v>5672.5203578925193</v>
      </c>
    </row>
    <row r="787" spans="1:16" x14ac:dyDescent="0.2">
      <c r="A787" s="112" t="s">
        <v>402</v>
      </c>
      <c r="B787" s="112"/>
      <c r="C787" s="112"/>
      <c r="D787" s="112"/>
      <c r="E787" s="127">
        <v>24712.43</v>
      </c>
      <c r="F787" s="116"/>
      <c r="G787" s="117">
        <f t="shared" si="61"/>
        <v>0</v>
      </c>
      <c r="H787" s="117">
        <f t="shared" si="60"/>
        <v>0</v>
      </c>
      <c r="I787" s="117"/>
      <c r="J787" s="113">
        <f t="shared" si="62"/>
        <v>0</v>
      </c>
      <c r="K787" s="116"/>
      <c r="L787" s="114">
        <f t="shared" si="63"/>
        <v>0</v>
      </c>
      <c r="N787" s="117">
        <v>0</v>
      </c>
      <c r="O787" s="117">
        <v>0</v>
      </c>
      <c r="P787" s="118">
        <f t="shared" si="64"/>
        <v>0</v>
      </c>
    </row>
    <row r="788" spans="1:16" x14ac:dyDescent="0.2">
      <c r="A788" s="112" t="s">
        <v>403</v>
      </c>
      <c r="B788" s="112" t="s">
        <v>132</v>
      </c>
      <c r="C788" s="112" t="s">
        <v>164</v>
      </c>
      <c r="D788" s="112" t="s">
        <v>165</v>
      </c>
      <c r="E788" s="127">
        <v>4515</v>
      </c>
      <c r="F788" s="116"/>
      <c r="G788" s="117">
        <f t="shared" si="61"/>
        <v>4515</v>
      </c>
      <c r="H788" s="117">
        <f t="shared" si="60"/>
        <v>0</v>
      </c>
      <c r="I788" s="117"/>
      <c r="J788" s="113">
        <f t="shared" si="62"/>
        <v>4515</v>
      </c>
      <c r="K788" s="116"/>
      <c r="L788" s="114">
        <f t="shared" si="63"/>
        <v>0.13759513568434609</v>
      </c>
      <c r="N788" s="117">
        <v>5901.4765563111614</v>
      </c>
      <c r="O788" s="117">
        <v>0</v>
      </c>
      <c r="P788" s="118">
        <f t="shared" si="64"/>
        <v>5901.4765563111614</v>
      </c>
    </row>
    <row r="789" spans="1:16" x14ac:dyDescent="0.2">
      <c r="A789" s="112" t="s">
        <v>403</v>
      </c>
      <c r="B789" s="112" t="s">
        <v>132</v>
      </c>
      <c r="C789" s="112" t="s">
        <v>166</v>
      </c>
      <c r="D789" s="112" t="s">
        <v>167</v>
      </c>
      <c r="E789" s="127">
        <v>15173.2</v>
      </c>
      <c r="F789" s="116"/>
      <c r="G789" s="117">
        <f t="shared" si="61"/>
        <v>15173.2</v>
      </c>
      <c r="H789" s="117">
        <f t="shared" si="60"/>
        <v>0</v>
      </c>
      <c r="I789" s="117"/>
      <c r="J789" s="113">
        <f t="shared" si="62"/>
        <v>15173.2</v>
      </c>
      <c r="K789" s="116"/>
      <c r="L789" s="114">
        <f t="shared" si="63"/>
        <v>0.46240498621610632</v>
      </c>
      <c r="N789" s="117">
        <v>19832.621059628022</v>
      </c>
      <c r="O789" s="117">
        <v>0</v>
      </c>
      <c r="P789" s="118">
        <f t="shared" si="64"/>
        <v>19832.621059628022</v>
      </c>
    </row>
    <row r="790" spans="1:16" x14ac:dyDescent="0.2">
      <c r="A790" s="112" t="s">
        <v>403</v>
      </c>
      <c r="B790" s="112" t="s">
        <v>72</v>
      </c>
      <c r="C790" s="112" t="s">
        <v>164</v>
      </c>
      <c r="D790" s="112" t="s">
        <v>165</v>
      </c>
      <c r="E790" s="127">
        <v>3010.0299999999997</v>
      </c>
      <c r="F790" s="116"/>
      <c r="G790" s="117">
        <f t="shared" si="61"/>
        <v>3010.0299999999997</v>
      </c>
      <c r="H790" s="117">
        <f t="shared" si="60"/>
        <v>0</v>
      </c>
      <c r="I790" s="117"/>
      <c r="J790" s="113">
        <f t="shared" si="62"/>
        <v>3010.0299999999997</v>
      </c>
      <c r="K790" s="116"/>
      <c r="L790" s="114">
        <f t="shared" si="63"/>
        <v>9.1731004709623962E-2</v>
      </c>
      <c r="N790" s="117">
        <v>3934.3569166762527</v>
      </c>
      <c r="O790" s="117">
        <v>0</v>
      </c>
      <c r="P790" s="118">
        <f t="shared" si="64"/>
        <v>3934.3569166762527</v>
      </c>
    </row>
    <row r="791" spans="1:16" x14ac:dyDescent="0.2">
      <c r="A791" s="112" t="s">
        <v>403</v>
      </c>
      <c r="B791" s="112" t="s">
        <v>72</v>
      </c>
      <c r="C791" s="112" t="s">
        <v>166</v>
      </c>
      <c r="D791" s="112" t="s">
        <v>167</v>
      </c>
      <c r="E791" s="127">
        <v>10115.43</v>
      </c>
      <c r="F791" s="116"/>
      <c r="G791" s="117">
        <f t="shared" si="61"/>
        <v>10115.43</v>
      </c>
      <c r="H791" s="117">
        <f t="shared" si="60"/>
        <v>0</v>
      </c>
      <c r="I791" s="117"/>
      <c r="J791" s="113">
        <f t="shared" si="62"/>
        <v>10115.43</v>
      </c>
      <c r="K791" s="116"/>
      <c r="L791" s="114">
        <f t="shared" si="63"/>
        <v>0.30826887338992354</v>
      </c>
      <c r="N791" s="117">
        <v>13221.699446734574</v>
      </c>
      <c r="O791" s="117">
        <v>0</v>
      </c>
      <c r="P791" s="118">
        <f t="shared" si="64"/>
        <v>13221.699446734574</v>
      </c>
    </row>
    <row r="792" spans="1:16" x14ac:dyDescent="0.2">
      <c r="A792" s="112" t="s">
        <v>404</v>
      </c>
      <c r="B792" s="112"/>
      <c r="C792" s="112"/>
      <c r="D792" s="112"/>
      <c r="E792" s="127">
        <v>32813.660000000003</v>
      </c>
      <c r="F792" s="116"/>
      <c r="G792" s="117">
        <f t="shared" si="61"/>
        <v>0</v>
      </c>
      <c r="H792" s="117">
        <f t="shared" si="60"/>
        <v>0</v>
      </c>
      <c r="I792" s="117"/>
      <c r="J792" s="113">
        <f t="shared" si="62"/>
        <v>0</v>
      </c>
      <c r="K792" s="116"/>
      <c r="L792" s="114">
        <f t="shared" si="63"/>
        <v>0</v>
      </c>
      <c r="N792" s="117">
        <v>0</v>
      </c>
      <c r="O792" s="117">
        <v>0</v>
      </c>
      <c r="P792" s="118">
        <f t="shared" si="64"/>
        <v>0</v>
      </c>
    </row>
    <row r="793" spans="1:16" x14ac:dyDescent="0.2">
      <c r="A793" s="112" t="s">
        <v>405</v>
      </c>
      <c r="B793" s="112" t="s">
        <v>132</v>
      </c>
      <c r="C793" s="112" t="s">
        <v>164</v>
      </c>
      <c r="D793" s="112" t="s">
        <v>165</v>
      </c>
      <c r="E793" s="127">
        <v>4504.91</v>
      </c>
      <c r="F793" s="116"/>
      <c r="G793" s="117">
        <f t="shared" si="61"/>
        <v>4504.91</v>
      </c>
      <c r="H793" s="117">
        <f t="shared" si="60"/>
        <v>0</v>
      </c>
      <c r="I793" s="117"/>
      <c r="J793" s="113">
        <f t="shared" si="62"/>
        <v>4504.91</v>
      </c>
      <c r="K793" s="116"/>
      <c r="L793" s="114">
        <f t="shared" si="63"/>
        <v>0.12206592233417465</v>
      </c>
      <c r="N793" s="117">
        <v>5357.696880378493</v>
      </c>
      <c r="O793" s="117">
        <v>0</v>
      </c>
      <c r="P793" s="118">
        <f t="shared" si="64"/>
        <v>5357.696880378493</v>
      </c>
    </row>
    <row r="794" spans="1:16" x14ac:dyDescent="0.2">
      <c r="A794" s="112" t="s">
        <v>405</v>
      </c>
      <c r="B794" s="112" t="s">
        <v>132</v>
      </c>
      <c r="C794" s="112" t="s">
        <v>166</v>
      </c>
      <c r="D794" s="112" t="s">
        <v>167</v>
      </c>
      <c r="E794" s="127">
        <v>17638.41</v>
      </c>
      <c r="F794" s="116"/>
      <c r="G794" s="117">
        <f t="shared" si="61"/>
        <v>17638.41</v>
      </c>
      <c r="H794" s="117">
        <f t="shared" si="60"/>
        <v>0</v>
      </c>
      <c r="I794" s="117"/>
      <c r="J794" s="113">
        <f t="shared" si="62"/>
        <v>17638.41</v>
      </c>
      <c r="K794" s="116"/>
      <c r="L794" s="114">
        <f t="shared" si="63"/>
        <v>0.4779338067038697</v>
      </c>
      <c r="N794" s="117">
        <v>20977.390054815038</v>
      </c>
      <c r="O794" s="117">
        <v>0</v>
      </c>
      <c r="P794" s="118">
        <f t="shared" si="64"/>
        <v>20977.390054815038</v>
      </c>
    </row>
    <row r="795" spans="1:16" x14ac:dyDescent="0.2">
      <c r="A795" s="112" t="s">
        <v>405</v>
      </c>
      <c r="B795" s="112" t="s">
        <v>72</v>
      </c>
      <c r="C795" s="112" t="s">
        <v>164</v>
      </c>
      <c r="D795" s="112" t="s">
        <v>165</v>
      </c>
      <c r="E795" s="127">
        <v>3003.29</v>
      </c>
      <c r="F795" s="116"/>
      <c r="G795" s="117">
        <f t="shared" si="61"/>
        <v>3003.29</v>
      </c>
      <c r="H795" s="117">
        <f t="shared" si="60"/>
        <v>0</v>
      </c>
      <c r="I795" s="117"/>
      <c r="J795" s="113">
        <f t="shared" si="62"/>
        <v>3003.29</v>
      </c>
      <c r="K795" s="116"/>
      <c r="L795" s="114">
        <f t="shared" si="63"/>
        <v>8.1377733159375756E-2</v>
      </c>
      <c r="N795" s="117">
        <v>3571.8177419464373</v>
      </c>
      <c r="O795" s="117">
        <v>0</v>
      </c>
      <c r="P795" s="118">
        <f t="shared" si="64"/>
        <v>3571.8177419464373</v>
      </c>
    </row>
    <row r="796" spans="1:16" x14ac:dyDescent="0.2">
      <c r="A796" s="112" t="s">
        <v>405</v>
      </c>
      <c r="B796" s="112" t="s">
        <v>72</v>
      </c>
      <c r="C796" s="112" t="s">
        <v>166</v>
      </c>
      <c r="D796" s="112" t="s">
        <v>167</v>
      </c>
      <c r="E796" s="127">
        <v>11758.940000000002</v>
      </c>
      <c r="F796" s="116"/>
      <c r="G796" s="117">
        <f t="shared" si="61"/>
        <v>11758.940000000002</v>
      </c>
      <c r="H796" s="117">
        <f t="shared" si="60"/>
        <v>0</v>
      </c>
      <c r="I796" s="117"/>
      <c r="J796" s="113">
        <f t="shared" si="62"/>
        <v>11758.940000000002</v>
      </c>
      <c r="K796" s="116"/>
      <c r="L796" s="114">
        <f t="shared" si="63"/>
        <v>0.31862253780257987</v>
      </c>
      <c r="N796" s="117">
        <v>13984.926703210029</v>
      </c>
      <c r="O796" s="117">
        <v>0</v>
      </c>
      <c r="P796" s="118">
        <f t="shared" si="64"/>
        <v>13984.926703210029</v>
      </c>
    </row>
    <row r="797" spans="1:16" x14ac:dyDescent="0.2">
      <c r="A797" s="112" t="s">
        <v>406</v>
      </c>
      <c r="B797" s="112"/>
      <c r="C797" s="112"/>
      <c r="D797" s="112"/>
      <c r="E797" s="127">
        <v>36905.550000000003</v>
      </c>
      <c r="F797" s="116"/>
      <c r="G797" s="117">
        <f t="shared" si="61"/>
        <v>0</v>
      </c>
      <c r="H797" s="117">
        <f t="shared" si="60"/>
        <v>0</v>
      </c>
      <c r="I797" s="117"/>
      <c r="J797" s="113">
        <f t="shared" si="62"/>
        <v>0</v>
      </c>
      <c r="K797" s="116"/>
      <c r="L797" s="114">
        <f t="shared" si="63"/>
        <v>0</v>
      </c>
      <c r="N797" s="117">
        <v>0</v>
      </c>
      <c r="O797" s="117">
        <v>0</v>
      </c>
      <c r="P797" s="118">
        <f t="shared" si="64"/>
        <v>0</v>
      </c>
    </row>
    <row r="798" spans="1:16" x14ac:dyDescent="0.2">
      <c r="A798" s="112" t="s">
        <v>407</v>
      </c>
      <c r="B798" s="112" t="s">
        <v>88</v>
      </c>
      <c r="C798" s="112" t="s">
        <v>164</v>
      </c>
      <c r="D798" s="112" t="s">
        <v>165</v>
      </c>
      <c r="E798" s="127">
        <v>7747.8499999999995</v>
      </c>
      <c r="F798" s="116"/>
      <c r="G798" s="117">
        <f t="shared" si="61"/>
        <v>7747.8499999999995</v>
      </c>
      <c r="H798" s="117">
        <f t="shared" si="60"/>
        <v>0</v>
      </c>
      <c r="I798" s="117"/>
      <c r="J798" s="113">
        <f t="shared" si="62"/>
        <v>7747.8499999999995</v>
      </c>
      <c r="K798" s="116"/>
      <c r="L798" s="114">
        <f t="shared" si="63"/>
        <v>0.13770222295288834</v>
      </c>
      <c r="N798" s="117">
        <v>9768.5230790932455</v>
      </c>
      <c r="O798" s="117">
        <v>0</v>
      </c>
      <c r="P798" s="118">
        <f t="shared" si="64"/>
        <v>9768.5230790932455</v>
      </c>
    </row>
    <row r="799" spans="1:16" x14ac:dyDescent="0.2">
      <c r="A799" s="112" t="s">
        <v>407</v>
      </c>
      <c r="B799" s="112" t="s">
        <v>88</v>
      </c>
      <c r="C799" s="112" t="s">
        <v>166</v>
      </c>
      <c r="D799" s="112" t="s">
        <v>167</v>
      </c>
      <c r="E799" s="127">
        <v>691.91</v>
      </c>
      <c r="F799" s="116"/>
      <c r="G799" s="117">
        <f t="shared" si="61"/>
        <v>691.91</v>
      </c>
      <c r="H799" s="117">
        <f t="shared" si="60"/>
        <v>0</v>
      </c>
      <c r="I799" s="117"/>
      <c r="J799" s="113">
        <f t="shared" si="62"/>
        <v>691.91</v>
      </c>
      <c r="K799" s="116"/>
      <c r="L799" s="114">
        <f t="shared" si="63"/>
        <v>1.229728829073007E-2</v>
      </c>
      <c r="N799" s="117">
        <v>872.36314637678947</v>
      </c>
      <c r="O799" s="117">
        <v>0</v>
      </c>
      <c r="P799" s="118">
        <f t="shared" si="64"/>
        <v>872.36314637678947</v>
      </c>
    </row>
    <row r="800" spans="1:16" x14ac:dyDescent="0.2">
      <c r="A800" s="112" t="s">
        <v>407</v>
      </c>
      <c r="B800" s="112" t="s">
        <v>88</v>
      </c>
      <c r="C800" s="112" t="s">
        <v>168</v>
      </c>
      <c r="D800" s="112" t="s">
        <v>169</v>
      </c>
      <c r="E800" s="127">
        <v>20493.979999999996</v>
      </c>
      <c r="F800" s="116"/>
      <c r="G800" s="117">
        <f t="shared" si="61"/>
        <v>20493.979999999996</v>
      </c>
      <c r="H800" s="117">
        <f t="shared" si="60"/>
        <v>0</v>
      </c>
      <c r="I800" s="117"/>
      <c r="J800" s="113">
        <f t="shared" si="62"/>
        <v>20493.979999999996</v>
      </c>
      <c r="K800" s="116"/>
      <c r="L800" s="114">
        <f t="shared" si="63"/>
        <v>0.14999998170194589</v>
      </c>
      <c r="N800" s="117">
        <v>0</v>
      </c>
      <c r="O800" s="117">
        <v>18315.607039505165</v>
      </c>
      <c r="P800" s="118">
        <f t="shared" si="64"/>
        <v>18315.607039505165</v>
      </c>
    </row>
    <row r="801" spans="1:16" x14ac:dyDescent="0.2">
      <c r="A801" s="112" t="s">
        <v>407</v>
      </c>
      <c r="B801" s="112" t="s">
        <v>129</v>
      </c>
      <c r="C801" s="112" t="s">
        <v>164</v>
      </c>
      <c r="D801" s="112" t="s">
        <v>165</v>
      </c>
      <c r="E801" s="127">
        <v>7747.8499999999995</v>
      </c>
      <c r="F801" s="116"/>
      <c r="G801" s="117">
        <f t="shared" si="61"/>
        <v>7747.8499999999995</v>
      </c>
      <c r="H801" s="117">
        <f t="shared" si="60"/>
        <v>0</v>
      </c>
      <c r="I801" s="117"/>
      <c r="J801" s="113">
        <f t="shared" si="62"/>
        <v>7747.8499999999995</v>
      </c>
      <c r="K801" s="116"/>
      <c r="L801" s="114">
        <f t="shared" si="63"/>
        <v>0.13770222295288834</v>
      </c>
      <c r="N801" s="117">
        <v>9768.5230790932455</v>
      </c>
      <c r="O801" s="117">
        <v>0</v>
      </c>
      <c r="P801" s="118">
        <f t="shared" si="64"/>
        <v>9768.5230790932455</v>
      </c>
    </row>
    <row r="802" spans="1:16" x14ac:dyDescent="0.2">
      <c r="A802" s="112" t="s">
        <v>407</v>
      </c>
      <c r="B802" s="112" t="s">
        <v>129</v>
      </c>
      <c r="C802" s="112" t="s">
        <v>166</v>
      </c>
      <c r="D802" s="112" t="s">
        <v>167</v>
      </c>
      <c r="E802" s="127">
        <v>691.91</v>
      </c>
      <c r="F802" s="116"/>
      <c r="G802" s="117">
        <f t="shared" si="61"/>
        <v>691.91</v>
      </c>
      <c r="H802" s="117">
        <f t="shared" si="60"/>
        <v>0</v>
      </c>
      <c r="I802" s="117"/>
      <c r="J802" s="113">
        <f t="shared" si="62"/>
        <v>691.91</v>
      </c>
      <c r="K802" s="116"/>
      <c r="L802" s="114">
        <f t="shared" si="63"/>
        <v>1.229728829073007E-2</v>
      </c>
      <c r="N802" s="117">
        <v>872.36314637678947</v>
      </c>
      <c r="O802" s="117">
        <v>0</v>
      </c>
      <c r="P802" s="118">
        <f t="shared" si="64"/>
        <v>872.36314637678947</v>
      </c>
    </row>
    <row r="803" spans="1:16" x14ac:dyDescent="0.2">
      <c r="A803" s="112" t="s">
        <v>407</v>
      </c>
      <c r="B803" s="112" t="s">
        <v>129</v>
      </c>
      <c r="C803" s="112" t="s">
        <v>168</v>
      </c>
      <c r="D803" s="112" t="s">
        <v>169</v>
      </c>
      <c r="E803" s="127">
        <v>20493.98</v>
      </c>
      <c r="F803" s="116"/>
      <c r="G803" s="117">
        <f t="shared" si="61"/>
        <v>20493.98</v>
      </c>
      <c r="H803" s="117">
        <f t="shared" si="60"/>
        <v>0</v>
      </c>
      <c r="I803" s="117"/>
      <c r="J803" s="113">
        <f t="shared" si="62"/>
        <v>20493.98</v>
      </c>
      <c r="K803" s="116"/>
      <c r="L803" s="114">
        <f t="shared" si="63"/>
        <v>0.14999998170194592</v>
      </c>
      <c r="N803" s="117">
        <v>0</v>
      </c>
      <c r="O803" s="117">
        <v>18315.607039505168</v>
      </c>
      <c r="P803" s="118">
        <f t="shared" si="64"/>
        <v>18315.607039505168</v>
      </c>
    </row>
    <row r="804" spans="1:16" x14ac:dyDescent="0.2">
      <c r="A804" s="112" t="s">
        <v>407</v>
      </c>
      <c r="B804" s="112" t="s">
        <v>132</v>
      </c>
      <c r="C804" s="112" t="s">
        <v>164</v>
      </c>
      <c r="D804" s="112" t="s">
        <v>165</v>
      </c>
      <c r="E804" s="127">
        <v>6198.29</v>
      </c>
      <c r="F804" s="116"/>
      <c r="G804" s="117">
        <f t="shared" si="61"/>
        <v>6198.29</v>
      </c>
      <c r="H804" s="117">
        <f t="shared" si="60"/>
        <v>0</v>
      </c>
      <c r="I804" s="117"/>
      <c r="J804" s="113">
        <f t="shared" si="62"/>
        <v>6198.29</v>
      </c>
      <c r="K804" s="116"/>
      <c r="L804" s="114">
        <f t="shared" si="63"/>
        <v>0.11016195609190399</v>
      </c>
      <c r="N804" s="117">
        <v>7814.8310713182209</v>
      </c>
      <c r="O804" s="117">
        <v>0</v>
      </c>
      <c r="P804" s="118">
        <f t="shared" si="64"/>
        <v>7814.8310713182209</v>
      </c>
    </row>
    <row r="805" spans="1:16" x14ac:dyDescent="0.2">
      <c r="A805" s="112" t="s">
        <v>407</v>
      </c>
      <c r="B805" s="112" t="s">
        <v>132</v>
      </c>
      <c r="C805" s="112" t="s">
        <v>166</v>
      </c>
      <c r="D805" s="112" t="s">
        <v>167</v>
      </c>
      <c r="E805" s="127">
        <v>553.51</v>
      </c>
      <c r="F805" s="116"/>
      <c r="G805" s="117">
        <f t="shared" si="61"/>
        <v>553.51</v>
      </c>
      <c r="H805" s="117">
        <f t="shared" si="60"/>
        <v>0</v>
      </c>
      <c r="I805" s="117"/>
      <c r="J805" s="113">
        <f t="shared" si="62"/>
        <v>553.51</v>
      </c>
      <c r="K805" s="116"/>
      <c r="L805" s="114">
        <f t="shared" si="63"/>
        <v>9.837510719316097E-3</v>
      </c>
      <c r="N805" s="117">
        <v>697.86782262290865</v>
      </c>
      <c r="O805" s="117">
        <v>0</v>
      </c>
      <c r="P805" s="118">
        <f t="shared" si="64"/>
        <v>697.86782262290865</v>
      </c>
    </row>
    <row r="806" spans="1:16" x14ac:dyDescent="0.2">
      <c r="A806" s="112" t="s">
        <v>407</v>
      </c>
      <c r="B806" s="112" t="s">
        <v>132</v>
      </c>
      <c r="C806" s="112" t="s">
        <v>168</v>
      </c>
      <c r="D806" s="112" t="s">
        <v>169</v>
      </c>
      <c r="E806" s="127">
        <v>16395.189999999999</v>
      </c>
      <c r="F806" s="116"/>
      <c r="G806" s="117">
        <f t="shared" si="61"/>
        <v>16395.189999999999</v>
      </c>
      <c r="H806" s="117">
        <f t="shared" si="60"/>
        <v>0</v>
      </c>
      <c r="I806" s="117"/>
      <c r="J806" s="113">
        <f t="shared" si="62"/>
        <v>16395.189999999999</v>
      </c>
      <c r="K806" s="116"/>
      <c r="L806" s="114">
        <f t="shared" si="63"/>
        <v>0.12000002927688652</v>
      </c>
      <c r="N806" s="117">
        <v>0</v>
      </c>
      <c r="O806" s="117">
        <v>14652.490993844278</v>
      </c>
      <c r="P806" s="118">
        <f t="shared" si="64"/>
        <v>14652.490993844278</v>
      </c>
    </row>
    <row r="807" spans="1:16" x14ac:dyDescent="0.2">
      <c r="A807" s="112" t="s">
        <v>407</v>
      </c>
      <c r="B807" s="112" t="s">
        <v>133</v>
      </c>
      <c r="C807" s="112" t="s">
        <v>164</v>
      </c>
      <c r="D807" s="112" t="s">
        <v>165</v>
      </c>
      <c r="E807" s="127">
        <v>2066.1</v>
      </c>
      <c r="F807" s="116"/>
      <c r="G807" s="117">
        <f t="shared" si="61"/>
        <v>2066.1</v>
      </c>
      <c r="H807" s="117">
        <f t="shared" si="60"/>
        <v>0</v>
      </c>
      <c r="I807" s="117"/>
      <c r="J807" s="113">
        <f t="shared" si="62"/>
        <v>2066.1</v>
      </c>
      <c r="K807" s="116"/>
      <c r="L807" s="114">
        <f t="shared" si="63"/>
        <v>3.6720711273832432E-2</v>
      </c>
      <c r="N807" s="117">
        <v>2604.9478931206149</v>
      </c>
      <c r="O807" s="117">
        <v>0</v>
      </c>
      <c r="P807" s="118">
        <f t="shared" si="64"/>
        <v>2604.9478931206149</v>
      </c>
    </row>
    <row r="808" spans="1:16" x14ac:dyDescent="0.2">
      <c r="A808" s="112" t="s">
        <v>407</v>
      </c>
      <c r="B808" s="112" t="s">
        <v>133</v>
      </c>
      <c r="C808" s="112" t="s">
        <v>166</v>
      </c>
      <c r="D808" s="112" t="s">
        <v>167</v>
      </c>
      <c r="E808" s="127">
        <v>184.53</v>
      </c>
      <c r="F808" s="116"/>
      <c r="G808" s="117">
        <f t="shared" si="61"/>
        <v>184.53</v>
      </c>
      <c r="H808" s="117">
        <f t="shared" si="60"/>
        <v>0</v>
      </c>
      <c r="I808" s="117"/>
      <c r="J808" s="113">
        <f t="shared" si="62"/>
        <v>184.53</v>
      </c>
      <c r="K808" s="116"/>
      <c r="L808" s="114">
        <f t="shared" si="63"/>
        <v>3.2796441853541933E-3</v>
      </c>
      <c r="N808" s="117">
        <v>232.65622899063311</v>
      </c>
      <c r="O808" s="117">
        <v>0</v>
      </c>
      <c r="P808" s="118">
        <f t="shared" si="64"/>
        <v>232.65622899063311</v>
      </c>
    </row>
    <row r="809" spans="1:16" x14ac:dyDescent="0.2">
      <c r="A809" s="112" t="s">
        <v>407</v>
      </c>
      <c r="B809" s="112" t="s">
        <v>133</v>
      </c>
      <c r="C809" s="112" t="s">
        <v>168</v>
      </c>
      <c r="D809" s="112" t="s">
        <v>169</v>
      </c>
      <c r="E809" s="127">
        <v>5465.06</v>
      </c>
      <c r="F809" s="116"/>
      <c r="G809" s="117">
        <f t="shared" si="61"/>
        <v>5465.06</v>
      </c>
      <c r="H809" s="117">
        <f t="shared" si="60"/>
        <v>0</v>
      </c>
      <c r="I809" s="117"/>
      <c r="J809" s="113">
        <f t="shared" si="62"/>
        <v>5465.06</v>
      </c>
      <c r="K809" s="116"/>
      <c r="L809" s="114">
        <f t="shared" si="63"/>
        <v>3.9999985361556745E-2</v>
      </c>
      <c r="N809" s="117">
        <v>0</v>
      </c>
      <c r="O809" s="117">
        <v>4884.1606855924583</v>
      </c>
      <c r="P809" s="118">
        <f t="shared" si="64"/>
        <v>4884.1606855924583</v>
      </c>
    </row>
    <row r="810" spans="1:16" x14ac:dyDescent="0.2">
      <c r="A810" s="112" t="s">
        <v>407</v>
      </c>
      <c r="B810" s="112" t="s">
        <v>134</v>
      </c>
      <c r="C810" s="112" t="s">
        <v>164</v>
      </c>
      <c r="D810" s="112" t="s">
        <v>165</v>
      </c>
      <c r="E810" s="127">
        <v>3099.1200000000003</v>
      </c>
      <c r="F810" s="116"/>
      <c r="G810" s="117">
        <f t="shared" si="61"/>
        <v>3099.1200000000003</v>
      </c>
      <c r="H810" s="117">
        <f t="shared" si="60"/>
        <v>0</v>
      </c>
      <c r="I810" s="117"/>
      <c r="J810" s="113">
        <f t="shared" si="62"/>
        <v>3099.1200000000003</v>
      </c>
      <c r="K810" s="116"/>
      <c r="L810" s="114">
        <f t="shared" si="63"/>
        <v>5.5080533721968722E-2</v>
      </c>
      <c r="N810" s="117">
        <v>3907.3840155500511</v>
      </c>
      <c r="O810" s="117">
        <v>0</v>
      </c>
      <c r="P810" s="118">
        <f t="shared" si="64"/>
        <v>3907.3840155500511</v>
      </c>
    </row>
    <row r="811" spans="1:16" x14ac:dyDescent="0.2">
      <c r="A811" s="112" t="s">
        <v>407</v>
      </c>
      <c r="B811" s="112" t="s">
        <v>134</v>
      </c>
      <c r="C811" s="112" t="s">
        <v>166</v>
      </c>
      <c r="D811" s="112" t="s">
        <v>167</v>
      </c>
      <c r="E811" s="127">
        <v>276.77999999999997</v>
      </c>
      <c r="F811" s="116"/>
      <c r="G811" s="117">
        <f t="shared" si="61"/>
        <v>276.77999999999997</v>
      </c>
      <c r="H811" s="117">
        <f t="shared" si="60"/>
        <v>0</v>
      </c>
      <c r="I811" s="117"/>
      <c r="J811" s="113">
        <f t="shared" si="62"/>
        <v>276.77999999999997</v>
      </c>
      <c r="K811" s="116"/>
      <c r="L811" s="114">
        <f t="shared" si="63"/>
        <v>4.9191996836413241E-3</v>
      </c>
      <c r="N811" s="117">
        <v>348.96543142051388</v>
      </c>
      <c r="O811" s="117">
        <v>0</v>
      </c>
      <c r="P811" s="118">
        <f t="shared" si="64"/>
        <v>348.96543142051388</v>
      </c>
    </row>
    <row r="812" spans="1:16" x14ac:dyDescent="0.2">
      <c r="A812" s="112" t="s">
        <v>407</v>
      </c>
      <c r="B812" s="112" t="s">
        <v>134</v>
      </c>
      <c r="C812" s="112" t="s">
        <v>168</v>
      </c>
      <c r="D812" s="112" t="s">
        <v>169</v>
      </c>
      <c r="E812" s="127">
        <v>8197.61</v>
      </c>
      <c r="F812" s="116"/>
      <c r="G812" s="117">
        <f t="shared" si="61"/>
        <v>8197.61</v>
      </c>
      <c r="H812" s="117">
        <f t="shared" si="60"/>
        <v>0</v>
      </c>
      <c r="I812" s="117"/>
      <c r="J812" s="113">
        <f t="shared" si="62"/>
        <v>8197.61</v>
      </c>
      <c r="K812" s="116"/>
      <c r="L812" s="114">
        <f t="shared" si="63"/>
        <v>6.000012442676772E-2</v>
      </c>
      <c r="N812" s="117">
        <v>0</v>
      </c>
      <c r="O812" s="117">
        <v>7326.2589025224961</v>
      </c>
      <c r="P812" s="118">
        <f t="shared" si="64"/>
        <v>7326.2589025224961</v>
      </c>
    </row>
    <row r="813" spans="1:16" x14ac:dyDescent="0.2">
      <c r="A813" s="112" t="s">
        <v>407</v>
      </c>
      <c r="B813" s="112" t="s">
        <v>138</v>
      </c>
      <c r="C813" s="112" t="s">
        <v>164</v>
      </c>
      <c r="D813" s="112" t="s">
        <v>165</v>
      </c>
      <c r="E813" s="127">
        <v>18078.329999999998</v>
      </c>
      <c r="F813" s="116"/>
      <c r="G813" s="117">
        <f t="shared" si="61"/>
        <v>18078.329999999998</v>
      </c>
      <c r="H813" s="117">
        <f t="shared" si="60"/>
        <v>0</v>
      </c>
      <c r="I813" s="117"/>
      <c r="J813" s="113">
        <f t="shared" si="62"/>
        <v>18078.329999999998</v>
      </c>
      <c r="K813" s="116"/>
      <c r="L813" s="114">
        <f t="shared" si="63"/>
        <v>0.32130542386286387</v>
      </c>
      <c r="N813" s="117">
        <v>22793.237328609073</v>
      </c>
      <c r="O813" s="117">
        <v>0</v>
      </c>
      <c r="P813" s="118">
        <f t="shared" si="64"/>
        <v>22793.237328609073</v>
      </c>
    </row>
    <row r="814" spans="1:16" x14ac:dyDescent="0.2">
      <c r="A814" s="112" t="s">
        <v>407</v>
      </c>
      <c r="B814" s="112" t="s">
        <v>138</v>
      </c>
      <c r="C814" s="112" t="s">
        <v>166</v>
      </c>
      <c r="D814" s="112" t="s">
        <v>167</v>
      </c>
      <c r="E814" s="127">
        <v>1614.5</v>
      </c>
      <c r="F814" s="116"/>
      <c r="G814" s="117">
        <f t="shared" si="61"/>
        <v>1614.5</v>
      </c>
      <c r="H814" s="117">
        <f t="shared" si="60"/>
        <v>0</v>
      </c>
      <c r="I814" s="117"/>
      <c r="J814" s="113">
        <f t="shared" si="62"/>
        <v>1614.5</v>
      </c>
      <c r="K814" s="116"/>
      <c r="L814" s="114">
        <f t="shared" si="63"/>
        <v>2.8694442839941176E-2</v>
      </c>
      <c r="N814" s="117">
        <v>2035.5686430682122</v>
      </c>
      <c r="O814" s="117">
        <v>0</v>
      </c>
      <c r="P814" s="118">
        <f t="shared" si="64"/>
        <v>2035.5686430682122</v>
      </c>
    </row>
    <row r="815" spans="1:16" x14ac:dyDescent="0.2">
      <c r="A815" s="112" t="s">
        <v>407</v>
      </c>
      <c r="B815" s="112" t="s">
        <v>138</v>
      </c>
      <c r="C815" s="112" t="s">
        <v>168</v>
      </c>
      <c r="D815" s="112" t="s">
        <v>169</v>
      </c>
      <c r="E815" s="127">
        <v>47819.29</v>
      </c>
      <c r="F815" s="116"/>
      <c r="G815" s="117">
        <f t="shared" si="61"/>
        <v>47819.29</v>
      </c>
      <c r="H815" s="117">
        <f t="shared" si="60"/>
        <v>0</v>
      </c>
      <c r="I815" s="117"/>
      <c r="J815" s="113">
        <f t="shared" si="62"/>
        <v>47819.29</v>
      </c>
      <c r="K815" s="116"/>
      <c r="L815" s="114">
        <f t="shared" si="63"/>
        <v>0.34999998170194596</v>
      </c>
      <c r="N815" s="117">
        <v>0</v>
      </c>
      <c r="O815" s="117">
        <v>42736.419404534368</v>
      </c>
      <c r="P815" s="118">
        <f t="shared" si="64"/>
        <v>42736.419404534368</v>
      </c>
    </row>
    <row r="816" spans="1:16" x14ac:dyDescent="0.2">
      <c r="A816" s="112" t="s">
        <v>407</v>
      </c>
      <c r="B816" s="112" t="s">
        <v>139</v>
      </c>
      <c r="C816" s="112" t="s">
        <v>164</v>
      </c>
      <c r="D816" s="112" t="s">
        <v>165</v>
      </c>
      <c r="E816" s="127">
        <v>3615.6400000000003</v>
      </c>
      <c r="F816" s="116"/>
      <c r="G816" s="117">
        <f t="shared" si="61"/>
        <v>3615.6400000000003</v>
      </c>
      <c r="H816" s="117">
        <f t="shared" si="60"/>
        <v>0</v>
      </c>
      <c r="I816" s="117"/>
      <c r="J816" s="113">
        <f t="shared" si="62"/>
        <v>3615.6400000000003</v>
      </c>
      <c r="K816" s="116"/>
      <c r="L816" s="114">
        <f t="shared" si="63"/>
        <v>6.426062267563018E-2</v>
      </c>
      <c r="N816" s="117">
        <v>4558.6146848083936</v>
      </c>
      <c r="O816" s="117">
        <v>0</v>
      </c>
      <c r="P816" s="118">
        <f t="shared" si="64"/>
        <v>4558.6146848083936</v>
      </c>
    </row>
    <row r="817" spans="1:16" x14ac:dyDescent="0.2">
      <c r="A817" s="112" t="s">
        <v>407</v>
      </c>
      <c r="B817" s="112" t="s">
        <v>139</v>
      </c>
      <c r="C817" s="112" t="s">
        <v>166</v>
      </c>
      <c r="D817" s="112" t="s">
        <v>167</v>
      </c>
      <c r="E817" s="127">
        <v>322.92</v>
      </c>
      <c r="F817" s="116"/>
      <c r="G817" s="117">
        <f t="shared" si="61"/>
        <v>322.92</v>
      </c>
      <c r="H817" s="117">
        <f t="shared" si="60"/>
        <v>0</v>
      </c>
      <c r="I817" s="117"/>
      <c r="J817" s="113">
        <f t="shared" si="62"/>
        <v>322.92</v>
      </c>
      <c r="K817" s="116"/>
      <c r="L817" s="114">
        <f t="shared" si="63"/>
        <v>5.7392440271748562E-3</v>
      </c>
      <c r="N817" s="117">
        <v>407.13894470089014</v>
      </c>
      <c r="O817" s="117">
        <v>0</v>
      </c>
      <c r="P817" s="118">
        <f t="shared" si="64"/>
        <v>407.13894470089014</v>
      </c>
    </row>
    <row r="818" spans="1:16" x14ac:dyDescent="0.2">
      <c r="A818" s="112" t="s">
        <v>407</v>
      </c>
      <c r="B818" s="112" t="s">
        <v>139</v>
      </c>
      <c r="C818" s="112" t="s">
        <v>168</v>
      </c>
      <c r="D818" s="112" t="s">
        <v>169</v>
      </c>
      <c r="E818" s="127">
        <v>9563.8499999999985</v>
      </c>
      <c r="F818" s="116"/>
      <c r="G818" s="117">
        <f t="shared" si="61"/>
        <v>9563.8499999999985</v>
      </c>
      <c r="H818" s="117">
        <f t="shared" si="60"/>
        <v>0</v>
      </c>
      <c r="I818" s="117"/>
      <c r="J818" s="113">
        <f t="shared" si="62"/>
        <v>9563.8499999999985</v>
      </c>
      <c r="K818" s="116"/>
      <c r="L818" s="114">
        <f t="shared" si="63"/>
        <v>6.9999937786616145E-2</v>
      </c>
      <c r="N818" s="117">
        <v>0</v>
      </c>
      <c r="O818" s="117">
        <v>8547.2767312533488</v>
      </c>
      <c r="P818" s="118">
        <f t="shared" si="64"/>
        <v>8547.2767312533488</v>
      </c>
    </row>
    <row r="819" spans="1:16" x14ac:dyDescent="0.2">
      <c r="A819" s="112" t="s">
        <v>407</v>
      </c>
      <c r="B819" s="112" t="s">
        <v>140</v>
      </c>
      <c r="C819" s="112" t="s">
        <v>164</v>
      </c>
      <c r="D819" s="112" t="s">
        <v>165</v>
      </c>
      <c r="E819" s="127">
        <v>1033.0400000000002</v>
      </c>
      <c r="F819" s="116"/>
      <c r="G819" s="117">
        <f t="shared" si="61"/>
        <v>1033.0400000000002</v>
      </c>
      <c r="H819" s="117">
        <f t="shared" si="60"/>
        <v>0</v>
      </c>
      <c r="I819" s="117"/>
      <c r="J819" s="113">
        <f t="shared" si="62"/>
        <v>1033.0400000000002</v>
      </c>
      <c r="K819" s="116"/>
      <c r="L819" s="114">
        <f t="shared" si="63"/>
        <v>1.836017790732291E-2</v>
      </c>
      <c r="N819" s="117">
        <v>1302.461338516684</v>
      </c>
      <c r="O819" s="117">
        <v>0</v>
      </c>
      <c r="P819" s="118">
        <f t="shared" si="64"/>
        <v>1302.461338516684</v>
      </c>
    </row>
    <row r="820" spans="1:16" x14ac:dyDescent="0.2">
      <c r="A820" s="112" t="s">
        <v>407</v>
      </c>
      <c r="B820" s="112" t="s">
        <v>140</v>
      </c>
      <c r="C820" s="112" t="s">
        <v>166</v>
      </c>
      <c r="D820" s="112" t="s">
        <v>167</v>
      </c>
      <c r="E820" s="127">
        <v>92.25</v>
      </c>
      <c r="F820" s="116"/>
      <c r="G820" s="117">
        <f t="shared" si="61"/>
        <v>92.25</v>
      </c>
      <c r="H820" s="117">
        <f t="shared" si="60"/>
        <v>0</v>
      </c>
      <c r="I820" s="117"/>
      <c r="J820" s="113">
        <f t="shared" si="62"/>
        <v>92.25</v>
      </c>
      <c r="K820" s="116"/>
      <c r="L820" s="114">
        <f t="shared" si="63"/>
        <v>1.6395554982871312E-3</v>
      </c>
      <c r="N820" s="117">
        <v>116.3092024298808</v>
      </c>
      <c r="O820" s="117">
        <v>0</v>
      </c>
      <c r="P820" s="118">
        <f t="shared" si="64"/>
        <v>116.3092024298808</v>
      </c>
    </row>
    <row r="821" spans="1:16" x14ac:dyDescent="0.2">
      <c r="A821" s="112" t="s">
        <v>407</v>
      </c>
      <c r="B821" s="112" t="s">
        <v>140</v>
      </c>
      <c r="C821" s="112" t="s">
        <v>168</v>
      </c>
      <c r="D821" s="112" t="s">
        <v>169</v>
      </c>
      <c r="E821" s="127">
        <v>2732.53</v>
      </c>
      <c r="F821" s="116"/>
      <c r="G821" s="117">
        <f t="shared" si="61"/>
        <v>2732.53</v>
      </c>
      <c r="H821" s="117">
        <f t="shared" si="60"/>
        <v>0</v>
      </c>
      <c r="I821" s="117"/>
      <c r="J821" s="113">
        <f t="shared" si="62"/>
        <v>2732.53</v>
      </c>
      <c r="K821" s="116"/>
      <c r="L821" s="114">
        <f t="shared" si="63"/>
        <v>1.9999992680778372E-2</v>
      </c>
      <c r="N821" s="117">
        <v>0</v>
      </c>
      <c r="O821" s="117">
        <v>2442.0803427962292</v>
      </c>
      <c r="P821" s="118">
        <f t="shared" si="64"/>
        <v>2442.0803427962292</v>
      </c>
    </row>
    <row r="822" spans="1:16" x14ac:dyDescent="0.2">
      <c r="A822" s="112" t="s">
        <v>407</v>
      </c>
      <c r="B822" s="112" t="s">
        <v>72</v>
      </c>
      <c r="C822" s="112" t="s">
        <v>164</v>
      </c>
      <c r="D822" s="112" t="s">
        <v>165</v>
      </c>
      <c r="E822" s="127">
        <v>2066.14</v>
      </c>
      <c r="F822" s="116"/>
      <c r="G822" s="117">
        <f t="shared" si="61"/>
        <v>2066.14</v>
      </c>
      <c r="H822" s="117">
        <f t="shared" si="60"/>
        <v>0</v>
      </c>
      <c r="I822" s="117"/>
      <c r="J822" s="113">
        <f t="shared" si="62"/>
        <v>2066.14</v>
      </c>
      <c r="K822" s="116"/>
      <c r="L822" s="114">
        <f t="shared" si="63"/>
        <v>3.6721422192205672E-2</v>
      </c>
      <c r="N822" s="117">
        <v>2604.9983252951101</v>
      </c>
      <c r="O822" s="117">
        <v>0</v>
      </c>
      <c r="P822" s="118">
        <f t="shared" si="64"/>
        <v>2604.9983252951101</v>
      </c>
    </row>
    <row r="823" spans="1:16" x14ac:dyDescent="0.2">
      <c r="A823" s="112" t="s">
        <v>407</v>
      </c>
      <c r="B823" s="112" t="s">
        <v>72</v>
      </c>
      <c r="C823" s="112" t="s">
        <v>166</v>
      </c>
      <c r="D823" s="112" t="s">
        <v>167</v>
      </c>
      <c r="E823" s="127">
        <v>184.57999999999998</v>
      </c>
      <c r="F823" s="116"/>
      <c r="G823" s="117">
        <f t="shared" si="61"/>
        <v>184.57999999999998</v>
      </c>
      <c r="H823" s="117">
        <f t="shared" si="60"/>
        <v>0</v>
      </c>
      <c r="I823" s="117"/>
      <c r="J823" s="113">
        <f t="shared" si="62"/>
        <v>184.57999999999998</v>
      </c>
      <c r="K823" s="116"/>
      <c r="L823" s="114">
        <f t="shared" si="63"/>
        <v>3.2805328333207445E-3</v>
      </c>
      <c r="N823" s="117">
        <v>232.71926920875228</v>
      </c>
      <c r="O823" s="117">
        <v>0</v>
      </c>
      <c r="P823" s="118">
        <f t="shared" si="64"/>
        <v>232.71926920875228</v>
      </c>
    </row>
    <row r="824" spans="1:16" x14ac:dyDescent="0.2">
      <c r="A824" s="112" t="s">
        <v>407</v>
      </c>
      <c r="B824" s="112" t="s">
        <v>72</v>
      </c>
      <c r="C824" s="112" t="s">
        <v>168</v>
      </c>
      <c r="D824" s="112" t="s">
        <v>169</v>
      </c>
      <c r="E824" s="127">
        <v>5465.06</v>
      </c>
      <c r="F824" s="116"/>
      <c r="G824" s="117">
        <f t="shared" si="61"/>
        <v>5465.06</v>
      </c>
      <c r="H824" s="117">
        <f t="shared" si="60"/>
        <v>0</v>
      </c>
      <c r="I824" s="117"/>
      <c r="J824" s="113">
        <f t="shared" si="62"/>
        <v>5465.06</v>
      </c>
      <c r="K824" s="116"/>
      <c r="L824" s="114">
        <f t="shared" si="63"/>
        <v>3.9999985361556745E-2</v>
      </c>
      <c r="N824" s="117">
        <v>0</v>
      </c>
      <c r="O824" s="117">
        <v>4884.1606855924583</v>
      </c>
      <c r="P824" s="118">
        <f t="shared" si="64"/>
        <v>4884.1606855924583</v>
      </c>
    </row>
    <row r="825" spans="1:16" x14ac:dyDescent="0.2">
      <c r="A825" s="112" t="s">
        <v>408</v>
      </c>
      <c r="B825" s="112"/>
      <c r="C825" s="112"/>
      <c r="D825" s="112"/>
      <c r="E825" s="127">
        <v>192891.80000000005</v>
      </c>
      <c r="F825" s="116"/>
      <c r="G825" s="117">
        <f t="shared" si="61"/>
        <v>0</v>
      </c>
      <c r="H825" s="117">
        <f t="shared" si="60"/>
        <v>0</v>
      </c>
      <c r="I825" s="117"/>
      <c r="J825" s="113">
        <f t="shared" si="62"/>
        <v>0</v>
      </c>
      <c r="K825" s="116"/>
      <c r="L825" s="114">
        <f t="shared" si="63"/>
        <v>0</v>
      </c>
      <c r="N825" s="117">
        <v>0</v>
      </c>
      <c r="O825" s="117">
        <v>0</v>
      </c>
      <c r="P825" s="118">
        <f t="shared" si="64"/>
        <v>0</v>
      </c>
    </row>
    <row r="826" spans="1:16" x14ac:dyDescent="0.2">
      <c r="A826" s="112" t="s">
        <v>409</v>
      </c>
      <c r="B826" s="112" t="s">
        <v>88</v>
      </c>
      <c r="C826" s="112" t="s">
        <v>164</v>
      </c>
      <c r="D826" s="112" t="s">
        <v>165</v>
      </c>
      <c r="E826" s="127">
        <v>6283.42</v>
      </c>
      <c r="F826" s="116"/>
      <c r="G826" s="117">
        <f t="shared" si="61"/>
        <v>6283.42</v>
      </c>
      <c r="H826" s="117">
        <f t="shared" si="60"/>
        <v>0</v>
      </c>
      <c r="I826" s="117"/>
      <c r="J826" s="113">
        <f t="shared" si="62"/>
        <v>6283.42</v>
      </c>
      <c r="K826" s="116"/>
      <c r="L826" s="114">
        <f t="shared" si="63"/>
        <v>0.13337151172860681</v>
      </c>
      <c r="N826" s="117">
        <v>7901.7298114277673</v>
      </c>
      <c r="O826" s="117">
        <v>0</v>
      </c>
      <c r="P826" s="118">
        <f t="shared" si="64"/>
        <v>7901.7298114277673</v>
      </c>
    </row>
    <row r="827" spans="1:16" x14ac:dyDescent="0.2">
      <c r="A827" s="112" t="s">
        <v>409</v>
      </c>
      <c r="B827" s="112" t="s">
        <v>88</v>
      </c>
      <c r="C827" s="112" t="s">
        <v>166</v>
      </c>
      <c r="D827" s="112" t="s">
        <v>167</v>
      </c>
      <c r="E827" s="127">
        <v>783.41</v>
      </c>
      <c r="F827" s="116"/>
      <c r="G827" s="117">
        <f t="shared" si="61"/>
        <v>783.41</v>
      </c>
      <c r="H827" s="117">
        <f t="shared" si="60"/>
        <v>0</v>
      </c>
      <c r="I827" s="117"/>
      <c r="J827" s="113">
        <f t="shared" si="62"/>
        <v>783.41</v>
      </c>
      <c r="K827" s="116"/>
      <c r="L827" s="114">
        <f t="shared" si="63"/>
        <v>1.6628615627048305E-2</v>
      </c>
      <c r="N827" s="117">
        <v>985.17911449029782</v>
      </c>
      <c r="O827" s="117">
        <v>0</v>
      </c>
      <c r="P827" s="118">
        <f t="shared" si="64"/>
        <v>985.17911449029782</v>
      </c>
    </row>
    <row r="828" spans="1:16" x14ac:dyDescent="0.2">
      <c r="A828" s="112" t="s">
        <v>409</v>
      </c>
      <c r="B828" s="112" t="s">
        <v>88</v>
      </c>
      <c r="C828" s="112" t="s">
        <v>168</v>
      </c>
      <c r="D828" s="112" t="s">
        <v>169</v>
      </c>
      <c r="E828" s="127">
        <v>16632.21</v>
      </c>
      <c r="F828" s="116"/>
      <c r="G828" s="117">
        <f t="shared" si="61"/>
        <v>16632.21</v>
      </c>
      <c r="H828" s="117">
        <f t="shared" si="60"/>
        <v>0</v>
      </c>
      <c r="I828" s="117"/>
      <c r="J828" s="113">
        <f t="shared" si="62"/>
        <v>16632.21</v>
      </c>
      <c r="K828" s="116"/>
      <c r="L828" s="114">
        <f t="shared" si="63"/>
        <v>0.14999990530428572</v>
      </c>
      <c r="N828" s="117">
        <v>0</v>
      </c>
      <c r="O828" s="117">
        <v>15753.816730603885</v>
      </c>
      <c r="P828" s="118">
        <f t="shared" si="64"/>
        <v>15753.816730603885</v>
      </c>
    </row>
    <row r="829" spans="1:16" x14ac:dyDescent="0.2">
      <c r="A829" s="112" t="s">
        <v>409</v>
      </c>
      <c r="B829" s="112" t="s">
        <v>129</v>
      </c>
      <c r="C829" s="112" t="s">
        <v>164</v>
      </c>
      <c r="D829" s="112" t="s">
        <v>165</v>
      </c>
      <c r="E829" s="127">
        <v>6283.42</v>
      </c>
      <c r="F829" s="116"/>
      <c r="G829" s="117">
        <f t="shared" si="61"/>
        <v>6283.42</v>
      </c>
      <c r="H829" s="117">
        <f t="shared" si="60"/>
        <v>0</v>
      </c>
      <c r="I829" s="117"/>
      <c r="J829" s="113">
        <f t="shared" si="62"/>
        <v>6283.42</v>
      </c>
      <c r="K829" s="116"/>
      <c r="L829" s="114">
        <f t="shared" si="63"/>
        <v>0.13337151172860681</v>
      </c>
      <c r="N829" s="117">
        <v>7901.7298114277673</v>
      </c>
      <c r="O829" s="117">
        <v>0</v>
      </c>
      <c r="P829" s="118">
        <f t="shared" si="64"/>
        <v>7901.7298114277673</v>
      </c>
    </row>
    <row r="830" spans="1:16" x14ac:dyDescent="0.2">
      <c r="A830" s="112" t="s">
        <v>409</v>
      </c>
      <c r="B830" s="112" t="s">
        <v>129</v>
      </c>
      <c r="C830" s="112" t="s">
        <v>166</v>
      </c>
      <c r="D830" s="112" t="s">
        <v>167</v>
      </c>
      <c r="E830" s="127">
        <v>783.40999999999985</v>
      </c>
      <c r="F830" s="116"/>
      <c r="G830" s="117">
        <f t="shared" si="61"/>
        <v>783.40999999999985</v>
      </c>
      <c r="H830" s="117">
        <f t="shared" si="60"/>
        <v>0</v>
      </c>
      <c r="I830" s="117"/>
      <c r="J830" s="113">
        <f t="shared" si="62"/>
        <v>783.40999999999985</v>
      </c>
      <c r="K830" s="116"/>
      <c r="L830" s="114">
        <f t="shared" si="63"/>
        <v>1.6628615627048302E-2</v>
      </c>
      <c r="N830" s="117">
        <v>985.17911449029771</v>
      </c>
      <c r="O830" s="117">
        <v>0</v>
      </c>
      <c r="P830" s="118">
        <f t="shared" si="64"/>
        <v>985.17911449029771</v>
      </c>
    </row>
    <row r="831" spans="1:16" x14ac:dyDescent="0.2">
      <c r="A831" s="112" t="s">
        <v>409</v>
      </c>
      <c r="B831" s="112" t="s">
        <v>129</v>
      </c>
      <c r="C831" s="112" t="s">
        <v>168</v>
      </c>
      <c r="D831" s="112" t="s">
        <v>169</v>
      </c>
      <c r="E831" s="127">
        <v>16632.21</v>
      </c>
      <c r="F831" s="116"/>
      <c r="G831" s="117">
        <f t="shared" si="61"/>
        <v>16632.21</v>
      </c>
      <c r="H831" s="117">
        <f t="shared" si="60"/>
        <v>0</v>
      </c>
      <c r="I831" s="117"/>
      <c r="J831" s="113">
        <f t="shared" si="62"/>
        <v>16632.21</v>
      </c>
      <c r="K831" s="116"/>
      <c r="L831" s="114">
        <f t="shared" si="63"/>
        <v>0.14999990530428572</v>
      </c>
      <c r="N831" s="117">
        <v>0</v>
      </c>
      <c r="O831" s="117">
        <v>15753.816730603885</v>
      </c>
      <c r="P831" s="118">
        <f t="shared" si="64"/>
        <v>15753.816730603885</v>
      </c>
    </row>
    <row r="832" spans="1:16" x14ac:dyDescent="0.2">
      <c r="A832" s="112" t="s">
        <v>409</v>
      </c>
      <c r="B832" s="112" t="s">
        <v>132</v>
      </c>
      <c r="C832" s="112" t="s">
        <v>164</v>
      </c>
      <c r="D832" s="112" t="s">
        <v>165</v>
      </c>
      <c r="E832" s="127">
        <v>5026.76</v>
      </c>
      <c r="F832" s="116"/>
      <c r="G832" s="117">
        <f t="shared" si="61"/>
        <v>5026.76</v>
      </c>
      <c r="H832" s="117">
        <f t="shared" si="60"/>
        <v>0</v>
      </c>
      <c r="I832" s="117"/>
      <c r="J832" s="113">
        <f t="shared" si="62"/>
        <v>5026.76</v>
      </c>
      <c r="K832" s="116"/>
      <c r="L832" s="114">
        <f t="shared" si="63"/>
        <v>0.10669771880550585</v>
      </c>
      <c r="N832" s="117">
        <v>6321.4140303994709</v>
      </c>
      <c r="O832" s="117">
        <v>0</v>
      </c>
      <c r="P832" s="118">
        <f t="shared" si="64"/>
        <v>6321.4140303994709</v>
      </c>
    </row>
    <row r="833" spans="1:16" x14ac:dyDescent="0.2">
      <c r="A833" s="112" t="s">
        <v>409</v>
      </c>
      <c r="B833" s="112" t="s">
        <v>132</v>
      </c>
      <c r="C833" s="112" t="s">
        <v>166</v>
      </c>
      <c r="D833" s="112" t="s">
        <v>167</v>
      </c>
      <c r="E833" s="127">
        <v>626.67999999999995</v>
      </c>
      <c r="F833" s="116"/>
      <c r="G833" s="117">
        <f t="shared" si="61"/>
        <v>626.67999999999995</v>
      </c>
      <c r="H833" s="117">
        <f t="shared" si="60"/>
        <v>0</v>
      </c>
      <c r="I833" s="117"/>
      <c r="J833" s="113">
        <f t="shared" si="62"/>
        <v>626.67999999999995</v>
      </c>
      <c r="K833" s="116"/>
      <c r="L833" s="114">
        <f t="shared" si="63"/>
        <v>1.3301873656397839E-2</v>
      </c>
      <c r="N833" s="117">
        <v>788.08292907772409</v>
      </c>
      <c r="O833" s="117">
        <v>0</v>
      </c>
      <c r="P833" s="118">
        <f t="shared" si="64"/>
        <v>788.08292907772409</v>
      </c>
    </row>
    <row r="834" spans="1:16" x14ac:dyDescent="0.2">
      <c r="A834" s="112" t="s">
        <v>409</v>
      </c>
      <c r="B834" s="112" t="s">
        <v>132</v>
      </c>
      <c r="C834" s="112" t="s">
        <v>168</v>
      </c>
      <c r="D834" s="112" t="s">
        <v>169</v>
      </c>
      <c r="E834" s="127">
        <v>13305.779999999999</v>
      </c>
      <c r="F834" s="116"/>
      <c r="G834" s="117">
        <f t="shared" si="61"/>
        <v>13305.779999999999</v>
      </c>
      <c r="H834" s="117">
        <f t="shared" si="60"/>
        <v>0</v>
      </c>
      <c r="I834" s="117"/>
      <c r="J834" s="113">
        <f t="shared" si="62"/>
        <v>13305.779999999999</v>
      </c>
      <c r="K834" s="116"/>
      <c r="L834" s="114">
        <f t="shared" si="63"/>
        <v>0.12000003246710202</v>
      </c>
      <c r="N834" s="117">
        <v>0</v>
      </c>
      <c r="O834" s="117">
        <v>12603.064750729733</v>
      </c>
      <c r="P834" s="118">
        <f t="shared" si="64"/>
        <v>12603.064750729733</v>
      </c>
    </row>
    <row r="835" spans="1:16" x14ac:dyDescent="0.2">
      <c r="A835" s="112" t="s">
        <v>409</v>
      </c>
      <c r="B835" s="112" t="s">
        <v>133</v>
      </c>
      <c r="C835" s="112" t="s">
        <v>164</v>
      </c>
      <c r="D835" s="112" t="s">
        <v>165</v>
      </c>
      <c r="E835" s="127">
        <v>1675.6</v>
      </c>
      <c r="F835" s="116"/>
      <c r="G835" s="117">
        <f t="shared" si="61"/>
        <v>1675.6</v>
      </c>
      <c r="H835" s="117">
        <f t="shared" si="60"/>
        <v>0</v>
      </c>
      <c r="I835" s="117"/>
      <c r="J835" s="113">
        <f t="shared" si="62"/>
        <v>1675.6</v>
      </c>
      <c r="K835" s="116"/>
      <c r="L835" s="114">
        <f t="shared" si="63"/>
        <v>3.556618928106884E-2</v>
      </c>
      <c r="N835" s="117">
        <v>2107.1547774983001</v>
      </c>
      <c r="O835" s="117">
        <v>0</v>
      </c>
      <c r="P835" s="118">
        <f t="shared" si="64"/>
        <v>2107.1547774983001</v>
      </c>
    </row>
    <row r="836" spans="1:16" x14ac:dyDescent="0.2">
      <c r="A836" s="112" t="s">
        <v>409</v>
      </c>
      <c r="B836" s="112" t="s">
        <v>133</v>
      </c>
      <c r="C836" s="112" t="s">
        <v>166</v>
      </c>
      <c r="D836" s="112" t="s">
        <v>167</v>
      </c>
      <c r="E836" s="127">
        <v>208.87999999999997</v>
      </c>
      <c r="F836" s="116"/>
      <c r="G836" s="117">
        <f t="shared" si="61"/>
        <v>208.87999999999997</v>
      </c>
      <c r="H836" s="117">
        <f t="shared" si="60"/>
        <v>0</v>
      </c>
      <c r="I836" s="117"/>
      <c r="J836" s="113">
        <f t="shared" si="62"/>
        <v>208.87999999999997</v>
      </c>
      <c r="K836" s="116"/>
      <c r="L836" s="114">
        <f t="shared" si="63"/>
        <v>4.4336748728990563E-3</v>
      </c>
      <c r="N836" s="117">
        <v>262.67754232743187</v>
      </c>
      <c r="O836" s="117">
        <v>0</v>
      </c>
      <c r="P836" s="118">
        <f t="shared" si="64"/>
        <v>262.67754232743187</v>
      </c>
    </row>
    <row r="837" spans="1:16" x14ac:dyDescent="0.2">
      <c r="A837" s="112" t="s">
        <v>409</v>
      </c>
      <c r="B837" s="112" t="s">
        <v>133</v>
      </c>
      <c r="C837" s="112" t="s">
        <v>168</v>
      </c>
      <c r="D837" s="112" t="s">
        <v>169</v>
      </c>
      <c r="E837" s="127">
        <v>4435.28</v>
      </c>
      <c r="F837" s="116"/>
      <c r="G837" s="117">
        <f t="shared" si="61"/>
        <v>4435.28</v>
      </c>
      <c r="H837" s="117">
        <f t="shared" ref="H837:H900" si="65">IFERROR(IF(RIGHT($A837,5)="total",0,IF($A837="101516",-$E837,0)),0)</f>
        <v>0</v>
      </c>
      <c r="I837" s="117"/>
      <c r="J837" s="113">
        <f t="shared" si="62"/>
        <v>4435.28</v>
      </c>
      <c r="K837" s="116"/>
      <c r="L837" s="114">
        <f t="shared" si="63"/>
        <v>4.0000191195156409E-2</v>
      </c>
      <c r="N837" s="117">
        <v>0</v>
      </c>
      <c r="O837" s="117">
        <v>4201.0405273209517</v>
      </c>
      <c r="P837" s="118">
        <f t="shared" si="64"/>
        <v>4201.0405273209517</v>
      </c>
    </row>
    <row r="838" spans="1:16" x14ac:dyDescent="0.2">
      <c r="A838" s="112" t="s">
        <v>409</v>
      </c>
      <c r="B838" s="112" t="s">
        <v>134</v>
      </c>
      <c r="C838" s="112" t="s">
        <v>164</v>
      </c>
      <c r="D838" s="112" t="s">
        <v>165</v>
      </c>
      <c r="E838" s="127">
        <v>2513.37</v>
      </c>
      <c r="F838" s="116"/>
      <c r="G838" s="117">
        <f t="shared" ref="G838:G901" si="66">IFERROR(IF(RIGHT($A838,5)="total",0,$E838),0)</f>
        <v>2513.37</v>
      </c>
      <c r="H838" s="117">
        <f t="shared" si="65"/>
        <v>0</v>
      </c>
      <c r="I838" s="117"/>
      <c r="J838" s="113">
        <f t="shared" ref="J838:J901" si="67">SUM(G838:I838)</f>
        <v>2513.37</v>
      </c>
      <c r="K838" s="116"/>
      <c r="L838" s="114">
        <f t="shared" ref="L838:L901" si="68">IFERROR(IF(OR(RIGHT($A838,5)="total",RIGHT($B838,5)="total"),0,IF($C838="515044",$E838/SUMIFS($E:$E,$A:$A,$A838,$C:$C,"515044"),$E838/(SUMIFS($E:$E,$A:$A,$A838,$C:$C,"515042")+SUMIFS($E:$E,$A:$A,$A838,$C:$C,"515040")))),0)</f>
        <v>5.3348647143327751E-2</v>
      </c>
      <c r="N838" s="117">
        <v>3160.6944396758781</v>
      </c>
      <c r="O838" s="117">
        <v>0</v>
      </c>
      <c r="P838" s="118">
        <f t="shared" ref="P838:P901" si="69">SUM(N838:O838)</f>
        <v>3160.6944396758781</v>
      </c>
    </row>
    <row r="839" spans="1:16" x14ac:dyDescent="0.2">
      <c r="A839" s="112" t="s">
        <v>409</v>
      </c>
      <c r="B839" s="112" t="s">
        <v>134</v>
      </c>
      <c r="C839" s="112" t="s">
        <v>166</v>
      </c>
      <c r="D839" s="112" t="s">
        <v>167</v>
      </c>
      <c r="E839" s="127">
        <v>313.35999999999996</v>
      </c>
      <c r="F839" s="116"/>
      <c r="G839" s="117">
        <f t="shared" si="66"/>
        <v>313.35999999999996</v>
      </c>
      <c r="H839" s="117">
        <f t="shared" si="65"/>
        <v>0</v>
      </c>
      <c r="I839" s="117"/>
      <c r="J839" s="113">
        <f t="shared" si="67"/>
        <v>313.35999999999996</v>
      </c>
      <c r="K839" s="116"/>
      <c r="L839" s="114">
        <f t="shared" si="68"/>
        <v>6.6513613470492537E-3</v>
      </c>
      <c r="N839" s="117">
        <v>394.06661558657623</v>
      </c>
      <c r="O839" s="117">
        <v>0</v>
      </c>
      <c r="P839" s="118">
        <f t="shared" si="69"/>
        <v>394.06661558657623</v>
      </c>
    </row>
    <row r="840" spans="1:16" x14ac:dyDescent="0.2">
      <c r="A840" s="112" t="s">
        <v>409</v>
      </c>
      <c r="B840" s="112" t="s">
        <v>134</v>
      </c>
      <c r="C840" s="112" t="s">
        <v>168</v>
      </c>
      <c r="D840" s="112" t="s">
        <v>169</v>
      </c>
      <c r="E840" s="127">
        <v>6652.8900000000012</v>
      </c>
      <c r="F840" s="116"/>
      <c r="G840" s="117">
        <f t="shared" si="66"/>
        <v>6652.8900000000012</v>
      </c>
      <c r="H840" s="117">
        <f t="shared" si="65"/>
        <v>0</v>
      </c>
      <c r="I840" s="117"/>
      <c r="J840" s="113">
        <f t="shared" si="67"/>
        <v>6652.8900000000012</v>
      </c>
      <c r="K840" s="116"/>
      <c r="L840" s="114">
        <f t="shared" si="68"/>
        <v>6.0000016233551029E-2</v>
      </c>
      <c r="N840" s="117">
        <v>0</v>
      </c>
      <c r="O840" s="117">
        <v>6301.5323753648681</v>
      </c>
      <c r="P840" s="118">
        <f t="shared" si="69"/>
        <v>6301.5323753648681</v>
      </c>
    </row>
    <row r="841" spans="1:16" x14ac:dyDescent="0.2">
      <c r="A841" s="112" t="s">
        <v>409</v>
      </c>
      <c r="B841" s="112" t="s">
        <v>138</v>
      </c>
      <c r="C841" s="112" t="s">
        <v>164</v>
      </c>
      <c r="D841" s="112" t="s">
        <v>165</v>
      </c>
      <c r="E841" s="127">
        <v>14661.380000000001</v>
      </c>
      <c r="F841" s="116"/>
      <c r="G841" s="117">
        <f t="shared" si="66"/>
        <v>14661.380000000001</v>
      </c>
      <c r="H841" s="117">
        <f t="shared" si="65"/>
        <v>0</v>
      </c>
      <c r="I841" s="117"/>
      <c r="J841" s="113">
        <f t="shared" si="67"/>
        <v>14661.380000000001</v>
      </c>
      <c r="K841" s="116"/>
      <c r="L841" s="114">
        <f t="shared" si="68"/>
        <v>0.31120160909625033</v>
      </c>
      <c r="N841" s="117">
        <v>18437.453396823839</v>
      </c>
      <c r="O841" s="117">
        <v>0</v>
      </c>
      <c r="P841" s="118">
        <f t="shared" si="69"/>
        <v>18437.453396823839</v>
      </c>
    </row>
    <row r="842" spans="1:16" x14ac:dyDescent="0.2">
      <c r="A842" s="112" t="s">
        <v>409</v>
      </c>
      <c r="B842" s="112" t="s">
        <v>138</v>
      </c>
      <c r="C842" s="112" t="s">
        <v>166</v>
      </c>
      <c r="D842" s="112" t="s">
        <v>167</v>
      </c>
      <c r="E842" s="127">
        <v>1827.9099999999999</v>
      </c>
      <c r="F842" s="116"/>
      <c r="G842" s="117">
        <f t="shared" si="66"/>
        <v>1827.9099999999999</v>
      </c>
      <c r="H842" s="117">
        <f t="shared" si="65"/>
        <v>0</v>
      </c>
      <c r="I842" s="117"/>
      <c r="J842" s="113">
        <f t="shared" si="67"/>
        <v>1827.9099999999999</v>
      </c>
      <c r="K842" s="116"/>
      <c r="L842" s="114">
        <f t="shared" si="68"/>
        <v>3.8799112585795256E-2</v>
      </c>
      <c r="N842" s="117">
        <v>2298.6925813660282</v>
      </c>
      <c r="O842" s="117">
        <v>0</v>
      </c>
      <c r="P842" s="118">
        <f t="shared" si="69"/>
        <v>2298.6925813660282</v>
      </c>
    </row>
    <row r="843" spans="1:16" x14ac:dyDescent="0.2">
      <c r="A843" s="112" t="s">
        <v>409</v>
      </c>
      <c r="B843" s="112" t="s">
        <v>138</v>
      </c>
      <c r="C843" s="112" t="s">
        <v>168</v>
      </c>
      <c r="D843" s="112" t="s">
        <v>169</v>
      </c>
      <c r="E843" s="127">
        <v>38808.490000000005</v>
      </c>
      <c r="F843" s="116"/>
      <c r="G843" s="117">
        <f t="shared" si="66"/>
        <v>38808.490000000005</v>
      </c>
      <c r="H843" s="117">
        <f t="shared" si="65"/>
        <v>0</v>
      </c>
      <c r="I843" s="117"/>
      <c r="J843" s="113">
        <f t="shared" si="67"/>
        <v>38808.490000000005</v>
      </c>
      <c r="K843" s="116"/>
      <c r="L843" s="114">
        <f t="shared" si="68"/>
        <v>0.34999977904333346</v>
      </c>
      <c r="N843" s="117">
        <v>0</v>
      </c>
      <c r="O843" s="117">
        <v>36758.905704742407</v>
      </c>
      <c r="P843" s="118">
        <f t="shared" si="69"/>
        <v>36758.905704742407</v>
      </c>
    </row>
    <row r="844" spans="1:16" x14ac:dyDescent="0.2">
      <c r="A844" s="112" t="s">
        <v>409</v>
      </c>
      <c r="B844" s="112" t="s">
        <v>139</v>
      </c>
      <c r="C844" s="112" t="s">
        <v>164</v>
      </c>
      <c r="D844" s="112" t="s">
        <v>165</v>
      </c>
      <c r="E844" s="127">
        <v>2932.3100000000004</v>
      </c>
      <c r="F844" s="116"/>
      <c r="G844" s="117">
        <f t="shared" si="66"/>
        <v>2932.3100000000004</v>
      </c>
      <c r="H844" s="117">
        <f t="shared" si="65"/>
        <v>0</v>
      </c>
      <c r="I844" s="117"/>
      <c r="J844" s="113">
        <f t="shared" si="67"/>
        <v>2932.3100000000004</v>
      </c>
      <c r="K844" s="116"/>
      <c r="L844" s="114">
        <f t="shared" si="68"/>
        <v>6.2241043501295647E-2</v>
      </c>
      <c r="N844" s="117">
        <v>3687.5334361458822</v>
      </c>
      <c r="O844" s="117">
        <v>0</v>
      </c>
      <c r="P844" s="118">
        <f t="shared" si="69"/>
        <v>3687.5334361458822</v>
      </c>
    </row>
    <row r="845" spans="1:16" x14ac:dyDescent="0.2">
      <c r="A845" s="112" t="s">
        <v>409</v>
      </c>
      <c r="B845" s="112" t="s">
        <v>139</v>
      </c>
      <c r="C845" s="112" t="s">
        <v>166</v>
      </c>
      <c r="D845" s="112" t="s">
        <v>167</v>
      </c>
      <c r="E845" s="127">
        <v>365.57000000000005</v>
      </c>
      <c r="F845" s="116"/>
      <c r="G845" s="117">
        <f t="shared" si="66"/>
        <v>365.57000000000005</v>
      </c>
      <c r="H845" s="117">
        <f t="shared" si="65"/>
        <v>0</v>
      </c>
      <c r="I845" s="117"/>
      <c r="J845" s="113">
        <f t="shared" si="67"/>
        <v>365.57000000000005</v>
      </c>
      <c r="K845" s="116"/>
      <c r="L845" s="114">
        <f t="shared" si="68"/>
        <v>7.7595678058488523E-3</v>
      </c>
      <c r="N845" s="117">
        <v>459.72342564457716</v>
      </c>
      <c r="O845" s="117">
        <v>0</v>
      </c>
      <c r="P845" s="118">
        <f t="shared" si="69"/>
        <v>459.72342564457716</v>
      </c>
    </row>
    <row r="846" spans="1:16" x14ac:dyDescent="0.2">
      <c r="A846" s="112" t="s">
        <v>409</v>
      </c>
      <c r="B846" s="112" t="s">
        <v>139</v>
      </c>
      <c r="C846" s="112" t="s">
        <v>168</v>
      </c>
      <c r="D846" s="112" t="s">
        <v>169</v>
      </c>
      <c r="E846" s="127">
        <v>7761.6999999999989</v>
      </c>
      <c r="F846" s="116"/>
      <c r="G846" s="117">
        <f t="shared" si="66"/>
        <v>7761.6999999999989</v>
      </c>
      <c r="H846" s="117">
        <f t="shared" si="65"/>
        <v>0</v>
      </c>
      <c r="I846" s="117"/>
      <c r="J846" s="113">
        <f t="shared" si="67"/>
        <v>7761.6999999999989</v>
      </c>
      <c r="K846" s="116"/>
      <c r="L846" s="114">
        <f t="shared" si="68"/>
        <v>6.9999973845945571E-2</v>
      </c>
      <c r="N846" s="117">
        <v>0</v>
      </c>
      <c r="O846" s="117">
        <v>7351.7830353229165</v>
      </c>
      <c r="P846" s="118">
        <f t="shared" si="69"/>
        <v>7351.7830353229165</v>
      </c>
    </row>
    <row r="847" spans="1:16" x14ac:dyDescent="0.2">
      <c r="A847" s="112" t="s">
        <v>409</v>
      </c>
      <c r="B847" s="112" t="s">
        <v>140</v>
      </c>
      <c r="C847" s="112" t="s">
        <v>164</v>
      </c>
      <c r="D847" s="112" t="s">
        <v>165</v>
      </c>
      <c r="E847" s="127">
        <v>837.78</v>
      </c>
      <c r="F847" s="116"/>
      <c r="G847" s="117">
        <f t="shared" si="66"/>
        <v>837.78</v>
      </c>
      <c r="H847" s="117">
        <f t="shared" si="65"/>
        <v>0</v>
      </c>
      <c r="I847" s="117"/>
      <c r="J847" s="113">
        <f t="shared" si="67"/>
        <v>837.78</v>
      </c>
      <c r="K847" s="116"/>
      <c r="L847" s="114">
        <f t="shared" si="68"/>
        <v>1.7782670121684083E-2</v>
      </c>
      <c r="N847" s="117">
        <v>1053.5522377014356</v>
      </c>
      <c r="O847" s="117">
        <v>0</v>
      </c>
      <c r="P847" s="118">
        <f t="shared" si="69"/>
        <v>1053.5522377014356</v>
      </c>
    </row>
    <row r="848" spans="1:16" x14ac:dyDescent="0.2">
      <c r="A848" s="112" t="s">
        <v>409</v>
      </c>
      <c r="B848" s="112" t="s">
        <v>140</v>
      </c>
      <c r="C848" s="112" t="s">
        <v>166</v>
      </c>
      <c r="D848" s="112" t="s">
        <v>167</v>
      </c>
      <c r="E848" s="127">
        <v>104.48</v>
      </c>
      <c r="F848" s="116"/>
      <c r="G848" s="117">
        <f t="shared" si="66"/>
        <v>104.48</v>
      </c>
      <c r="H848" s="117">
        <f t="shared" si="65"/>
        <v>0</v>
      </c>
      <c r="I848" s="117"/>
      <c r="J848" s="113">
        <f t="shared" si="67"/>
        <v>104.48</v>
      </c>
      <c r="K848" s="116"/>
      <c r="L848" s="114">
        <f t="shared" si="68"/>
        <v>2.2176864741501982E-3</v>
      </c>
      <c r="N848" s="117">
        <v>131.3890732591444</v>
      </c>
      <c r="O848" s="117">
        <v>0</v>
      </c>
      <c r="P848" s="118">
        <f t="shared" si="69"/>
        <v>131.3890732591444</v>
      </c>
    </row>
    <row r="849" spans="1:16" x14ac:dyDescent="0.2">
      <c r="A849" s="112" t="s">
        <v>409</v>
      </c>
      <c r="B849" s="112" t="s">
        <v>140</v>
      </c>
      <c r="C849" s="112" t="s">
        <v>168</v>
      </c>
      <c r="D849" s="112" t="s">
        <v>169</v>
      </c>
      <c r="E849" s="127">
        <v>2217.63</v>
      </c>
      <c r="F849" s="116"/>
      <c r="G849" s="117">
        <f t="shared" si="66"/>
        <v>2217.63</v>
      </c>
      <c r="H849" s="117">
        <f t="shared" si="65"/>
        <v>0</v>
      </c>
      <c r="I849" s="117"/>
      <c r="J849" s="113">
        <f t="shared" si="67"/>
        <v>2217.63</v>
      </c>
      <c r="K849" s="116"/>
      <c r="L849" s="114">
        <f t="shared" si="68"/>
        <v>2.0000005411183672E-2</v>
      </c>
      <c r="N849" s="117">
        <v>0</v>
      </c>
      <c r="O849" s="117">
        <v>2100.5107917882888</v>
      </c>
      <c r="P849" s="118">
        <f t="shared" si="69"/>
        <v>2100.5107917882888</v>
      </c>
    </row>
    <row r="850" spans="1:16" x14ac:dyDescent="0.2">
      <c r="A850" s="112" t="s">
        <v>409</v>
      </c>
      <c r="B850" s="112" t="s">
        <v>72</v>
      </c>
      <c r="C850" s="112" t="s">
        <v>164</v>
      </c>
      <c r="D850" s="112" t="s">
        <v>165</v>
      </c>
      <c r="E850" s="127">
        <v>1675.55</v>
      </c>
      <c r="F850" s="116"/>
      <c r="G850" s="117">
        <f t="shared" si="66"/>
        <v>1675.55</v>
      </c>
      <c r="H850" s="117">
        <f t="shared" si="65"/>
        <v>0</v>
      </c>
      <c r="I850" s="117"/>
      <c r="J850" s="113">
        <f t="shared" si="67"/>
        <v>1675.55</v>
      </c>
      <c r="K850" s="116"/>
      <c r="L850" s="114">
        <f t="shared" si="68"/>
        <v>3.5565127983942998E-2</v>
      </c>
      <c r="N850" s="117">
        <v>2107.0918998790139</v>
      </c>
      <c r="O850" s="117">
        <v>0</v>
      </c>
      <c r="P850" s="118">
        <f t="shared" si="69"/>
        <v>2107.0918998790139</v>
      </c>
    </row>
    <row r="851" spans="1:16" x14ac:dyDescent="0.2">
      <c r="A851" s="112" t="s">
        <v>409</v>
      </c>
      <c r="B851" s="112" t="s">
        <v>72</v>
      </c>
      <c r="C851" s="112" t="s">
        <v>166</v>
      </c>
      <c r="D851" s="112" t="s">
        <v>167</v>
      </c>
      <c r="E851" s="127">
        <v>208.86999999999995</v>
      </c>
      <c r="F851" s="116"/>
      <c r="G851" s="117">
        <f t="shared" si="66"/>
        <v>208.86999999999995</v>
      </c>
      <c r="H851" s="117">
        <f t="shared" si="65"/>
        <v>0</v>
      </c>
      <c r="I851" s="117"/>
      <c r="J851" s="113">
        <f t="shared" si="67"/>
        <v>208.86999999999995</v>
      </c>
      <c r="K851" s="116"/>
      <c r="L851" s="114">
        <f t="shared" si="68"/>
        <v>4.433462613473888E-3</v>
      </c>
      <c r="N851" s="117">
        <v>262.66496680357471</v>
      </c>
      <c r="O851" s="117">
        <v>0</v>
      </c>
      <c r="P851" s="118">
        <f t="shared" si="69"/>
        <v>262.66496680357471</v>
      </c>
    </row>
    <row r="852" spans="1:16" x14ac:dyDescent="0.2">
      <c r="A852" s="112" t="s">
        <v>409</v>
      </c>
      <c r="B852" s="112" t="s">
        <v>72</v>
      </c>
      <c r="C852" s="112" t="s">
        <v>168</v>
      </c>
      <c r="D852" s="112" t="s">
        <v>169</v>
      </c>
      <c r="E852" s="127">
        <v>4435.28</v>
      </c>
      <c r="F852" s="116"/>
      <c r="G852" s="117">
        <f t="shared" si="66"/>
        <v>4435.28</v>
      </c>
      <c r="H852" s="117">
        <f t="shared" si="65"/>
        <v>0</v>
      </c>
      <c r="I852" s="117"/>
      <c r="J852" s="113">
        <f t="shared" si="67"/>
        <v>4435.28</v>
      </c>
      <c r="K852" s="116"/>
      <c r="L852" s="114">
        <f t="shared" si="68"/>
        <v>4.0000191195156409E-2</v>
      </c>
      <c r="N852" s="117">
        <v>0</v>
      </c>
      <c r="O852" s="117">
        <v>4201.0405273209517</v>
      </c>
      <c r="P852" s="118">
        <f t="shared" si="69"/>
        <v>4201.0405273209517</v>
      </c>
    </row>
    <row r="853" spans="1:16" x14ac:dyDescent="0.2">
      <c r="A853" s="112" t="s">
        <v>410</v>
      </c>
      <c r="B853" s="112"/>
      <c r="C853" s="112"/>
      <c r="D853" s="112"/>
      <c r="E853" s="127">
        <v>157993.63000000003</v>
      </c>
      <c r="F853" s="116"/>
      <c r="G853" s="117">
        <f t="shared" si="66"/>
        <v>0</v>
      </c>
      <c r="H853" s="117">
        <f t="shared" si="65"/>
        <v>0</v>
      </c>
      <c r="I853" s="117"/>
      <c r="J853" s="113">
        <f t="shared" si="67"/>
        <v>0</v>
      </c>
      <c r="K853" s="116"/>
      <c r="L853" s="114">
        <f t="shared" si="68"/>
        <v>0</v>
      </c>
      <c r="N853" s="117">
        <v>0</v>
      </c>
      <c r="O853" s="117">
        <v>0</v>
      </c>
      <c r="P853" s="118">
        <f t="shared" si="69"/>
        <v>0</v>
      </c>
    </row>
    <row r="854" spans="1:16" x14ac:dyDescent="0.2">
      <c r="A854" s="112" t="s">
        <v>411</v>
      </c>
      <c r="B854" s="112" t="s">
        <v>88</v>
      </c>
      <c r="C854" s="112" t="s">
        <v>164</v>
      </c>
      <c r="D854" s="112" t="s">
        <v>165</v>
      </c>
      <c r="E854" s="127">
        <v>7528.5800000000008</v>
      </c>
      <c r="F854" s="116"/>
      <c r="G854" s="117">
        <f t="shared" si="66"/>
        <v>7528.5800000000008</v>
      </c>
      <c r="H854" s="117">
        <f t="shared" si="65"/>
        <v>0</v>
      </c>
      <c r="I854" s="117"/>
      <c r="J854" s="113">
        <f t="shared" si="67"/>
        <v>7528.5800000000008</v>
      </c>
      <c r="K854" s="116"/>
      <c r="L854" s="114">
        <f t="shared" si="68"/>
        <v>0.13628961992281982</v>
      </c>
      <c r="N854" s="117">
        <v>9496.756227224505</v>
      </c>
      <c r="O854" s="117">
        <v>0</v>
      </c>
      <c r="P854" s="118">
        <f t="shared" si="69"/>
        <v>9496.756227224505</v>
      </c>
    </row>
    <row r="855" spans="1:16" x14ac:dyDescent="0.2">
      <c r="A855" s="112" t="s">
        <v>411</v>
      </c>
      <c r="B855" s="112" t="s">
        <v>88</v>
      </c>
      <c r="C855" s="112" t="s">
        <v>166</v>
      </c>
      <c r="D855" s="112" t="s">
        <v>167</v>
      </c>
      <c r="E855" s="127">
        <v>757.37</v>
      </c>
      <c r="F855" s="116"/>
      <c r="G855" s="117">
        <f t="shared" si="66"/>
        <v>757.37</v>
      </c>
      <c r="H855" s="117">
        <f t="shared" si="65"/>
        <v>0</v>
      </c>
      <c r="I855" s="117"/>
      <c r="J855" s="113">
        <f t="shared" si="67"/>
        <v>757.37</v>
      </c>
      <c r="K855" s="116"/>
      <c r="L855" s="114">
        <f t="shared" si="68"/>
        <v>1.371064257017207E-2</v>
      </c>
      <c r="N855" s="117">
        <v>955.36718263112323</v>
      </c>
      <c r="O855" s="117">
        <v>0</v>
      </c>
      <c r="P855" s="118">
        <f t="shared" si="69"/>
        <v>955.36718263112323</v>
      </c>
    </row>
    <row r="856" spans="1:16" x14ac:dyDescent="0.2">
      <c r="A856" s="112" t="s">
        <v>411</v>
      </c>
      <c r="B856" s="112" t="s">
        <v>88</v>
      </c>
      <c r="C856" s="112" t="s">
        <v>168</v>
      </c>
      <c r="D856" s="112" t="s">
        <v>169</v>
      </c>
      <c r="E856" s="127">
        <v>24113.86</v>
      </c>
      <c r="F856" s="116"/>
      <c r="G856" s="117">
        <f t="shared" si="66"/>
        <v>24113.86</v>
      </c>
      <c r="H856" s="117">
        <f t="shared" si="65"/>
        <v>0</v>
      </c>
      <c r="I856" s="117"/>
      <c r="J856" s="113">
        <f t="shared" si="67"/>
        <v>24113.86</v>
      </c>
      <c r="K856" s="116"/>
      <c r="L856" s="114">
        <f t="shared" si="68"/>
        <v>0.15000010885863585</v>
      </c>
      <c r="N856" s="117">
        <v>0</v>
      </c>
      <c r="O856" s="117">
        <v>22395.733087493183</v>
      </c>
      <c r="P856" s="118">
        <f t="shared" si="69"/>
        <v>22395.733087493183</v>
      </c>
    </row>
    <row r="857" spans="1:16" x14ac:dyDescent="0.2">
      <c r="A857" s="112" t="s">
        <v>411</v>
      </c>
      <c r="B857" s="112" t="s">
        <v>129</v>
      </c>
      <c r="C857" s="112" t="s">
        <v>164</v>
      </c>
      <c r="D857" s="112" t="s">
        <v>165</v>
      </c>
      <c r="E857" s="127">
        <v>7528.58</v>
      </c>
      <c r="F857" s="116"/>
      <c r="G857" s="117">
        <f t="shared" si="66"/>
        <v>7528.58</v>
      </c>
      <c r="H857" s="117">
        <f t="shared" si="65"/>
        <v>0</v>
      </c>
      <c r="I857" s="117"/>
      <c r="J857" s="113">
        <f t="shared" si="67"/>
        <v>7528.58</v>
      </c>
      <c r="K857" s="116"/>
      <c r="L857" s="114">
        <f t="shared" si="68"/>
        <v>0.13628961992281979</v>
      </c>
      <c r="N857" s="117">
        <v>9496.7562272245013</v>
      </c>
      <c r="O857" s="117">
        <v>0</v>
      </c>
      <c r="P857" s="118">
        <f t="shared" si="69"/>
        <v>9496.7562272245013</v>
      </c>
    </row>
    <row r="858" spans="1:16" x14ac:dyDescent="0.2">
      <c r="A858" s="112" t="s">
        <v>411</v>
      </c>
      <c r="B858" s="112" t="s">
        <v>129</v>
      </c>
      <c r="C858" s="112" t="s">
        <v>166</v>
      </c>
      <c r="D858" s="112" t="s">
        <v>167</v>
      </c>
      <c r="E858" s="127">
        <v>757.37</v>
      </c>
      <c r="F858" s="116"/>
      <c r="G858" s="117">
        <f t="shared" si="66"/>
        <v>757.37</v>
      </c>
      <c r="H858" s="117">
        <f t="shared" si="65"/>
        <v>0</v>
      </c>
      <c r="I858" s="117"/>
      <c r="J858" s="113">
        <f t="shared" si="67"/>
        <v>757.37</v>
      </c>
      <c r="K858" s="116"/>
      <c r="L858" s="114">
        <f t="shared" si="68"/>
        <v>1.371064257017207E-2</v>
      </c>
      <c r="N858" s="117">
        <v>955.36718263112323</v>
      </c>
      <c r="O858" s="117">
        <v>0</v>
      </c>
      <c r="P858" s="118">
        <f t="shared" si="69"/>
        <v>955.36718263112323</v>
      </c>
    </row>
    <row r="859" spans="1:16" x14ac:dyDescent="0.2">
      <c r="A859" s="112" t="s">
        <v>411</v>
      </c>
      <c r="B859" s="112" t="s">
        <v>129</v>
      </c>
      <c r="C859" s="112" t="s">
        <v>168</v>
      </c>
      <c r="D859" s="112" t="s">
        <v>169</v>
      </c>
      <c r="E859" s="127">
        <v>24113.86</v>
      </c>
      <c r="F859" s="116"/>
      <c r="G859" s="117">
        <f t="shared" si="66"/>
        <v>24113.86</v>
      </c>
      <c r="H859" s="117">
        <f t="shared" si="65"/>
        <v>0</v>
      </c>
      <c r="I859" s="117"/>
      <c r="J859" s="113">
        <f t="shared" si="67"/>
        <v>24113.86</v>
      </c>
      <c r="K859" s="116"/>
      <c r="L859" s="114">
        <f t="shared" si="68"/>
        <v>0.15000010885863585</v>
      </c>
      <c r="N859" s="117">
        <v>0</v>
      </c>
      <c r="O859" s="117">
        <v>22395.733087493183</v>
      </c>
      <c r="P859" s="118">
        <f t="shared" si="69"/>
        <v>22395.733087493183</v>
      </c>
    </row>
    <row r="860" spans="1:16" x14ac:dyDescent="0.2">
      <c r="A860" s="112" t="s">
        <v>411</v>
      </c>
      <c r="B860" s="112" t="s">
        <v>132</v>
      </c>
      <c r="C860" s="112" t="s">
        <v>164</v>
      </c>
      <c r="D860" s="112" t="s">
        <v>165</v>
      </c>
      <c r="E860" s="127">
        <v>6022.8600000000006</v>
      </c>
      <c r="F860" s="116"/>
      <c r="G860" s="117">
        <f t="shared" si="66"/>
        <v>6022.8600000000006</v>
      </c>
      <c r="H860" s="117">
        <f t="shared" si="65"/>
        <v>0</v>
      </c>
      <c r="I860" s="117"/>
      <c r="J860" s="113">
        <f t="shared" si="67"/>
        <v>6022.8600000000006</v>
      </c>
      <c r="K860" s="116"/>
      <c r="L860" s="114">
        <f t="shared" si="68"/>
        <v>0.10903162352639602</v>
      </c>
      <c r="N860" s="117">
        <v>7597.3999360704638</v>
      </c>
      <c r="O860" s="117">
        <v>0</v>
      </c>
      <c r="P860" s="118">
        <f t="shared" si="69"/>
        <v>7597.3999360704638</v>
      </c>
    </row>
    <row r="861" spans="1:16" x14ac:dyDescent="0.2">
      <c r="A861" s="112" t="s">
        <v>411</v>
      </c>
      <c r="B861" s="112" t="s">
        <v>132</v>
      </c>
      <c r="C861" s="112" t="s">
        <v>166</v>
      </c>
      <c r="D861" s="112" t="s">
        <v>167</v>
      </c>
      <c r="E861" s="127">
        <v>605.86</v>
      </c>
      <c r="F861" s="116"/>
      <c r="G861" s="117">
        <f t="shared" si="66"/>
        <v>605.86</v>
      </c>
      <c r="H861" s="117">
        <f t="shared" si="65"/>
        <v>0</v>
      </c>
      <c r="I861" s="117"/>
      <c r="J861" s="113">
        <f t="shared" si="67"/>
        <v>605.86</v>
      </c>
      <c r="K861" s="116"/>
      <c r="L861" s="114">
        <f t="shared" si="68"/>
        <v>1.0967862349399171E-2</v>
      </c>
      <c r="N861" s="117">
        <v>764.24833472264856</v>
      </c>
      <c r="O861" s="117">
        <v>0</v>
      </c>
      <c r="P861" s="118">
        <f t="shared" si="69"/>
        <v>764.24833472264856</v>
      </c>
    </row>
    <row r="862" spans="1:16" x14ac:dyDescent="0.2">
      <c r="A862" s="112" t="s">
        <v>411</v>
      </c>
      <c r="B862" s="112" t="s">
        <v>132</v>
      </c>
      <c r="C862" s="112" t="s">
        <v>168</v>
      </c>
      <c r="D862" s="112" t="s">
        <v>169</v>
      </c>
      <c r="E862" s="127">
        <v>19291.080000000002</v>
      </c>
      <c r="F862" s="116"/>
      <c r="G862" s="117">
        <f t="shared" si="66"/>
        <v>19291.080000000002</v>
      </c>
      <c r="H862" s="117">
        <f t="shared" si="65"/>
        <v>0</v>
      </c>
      <c r="I862" s="117"/>
      <c r="J862" s="113">
        <f t="shared" si="67"/>
        <v>19291.080000000002</v>
      </c>
      <c r="K862" s="116"/>
      <c r="L862" s="114">
        <f t="shared" si="68"/>
        <v>0.12000003732296087</v>
      </c>
      <c r="N862" s="117">
        <v>0</v>
      </c>
      <c r="O862" s="117">
        <v>17916.57903999932</v>
      </c>
      <c r="P862" s="118">
        <f t="shared" si="69"/>
        <v>17916.57903999932</v>
      </c>
    </row>
    <row r="863" spans="1:16" x14ac:dyDescent="0.2">
      <c r="A863" s="112" t="s">
        <v>411</v>
      </c>
      <c r="B863" s="112" t="s">
        <v>133</v>
      </c>
      <c r="C863" s="112" t="s">
        <v>164</v>
      </c>
      <c r="D863" s="112" t="s">
        <v>165</v>
      </c>
      <c r="E863" s="127">
        <v>2007.62</v>
      </c>
      <c r="F863" s="116"/>
      <c r="G863" s="117">
        <f t="shared" si="66"/>
        <v>2007.62</v>
      </c>
      <c r="H863" s="117">
        <f t="shared" si="65"/>
        <v>0</v>
      </c>
      <c r="I863" s="117"/>
      <c r="J863" s="113">
        <f t="shared" si="67"/>
        <v>2007.62</v>
      </c>
      <c r="K863" s="116"/>
      <c r="L863" s="114">
        <f t="shared" si="68"/>
        <v>3.6343874508798668E-2</v>
      </c>
      <c r="N863" s="117">
        <v>2532.4666453568211</v>
      </c>
      <c r="O863" s="117">
        <v>0</v>
      </c>
      <c r="P863" s="118">
        <f t="shared" si="69"/>
        <v>2532.4666453568211</v>
      </c>
    </row>
    <row r="864" spans="1:16" x14ac:dyDescent="0.2">
      <c r="A864" s="112" t="s">
        <v>411</v>
      </c>
      <c r="B864" s="112" t="s">
        <v>133</v>
      </c>
      <c r="C864" s="112" t="s">
        <v>166</v>
      </c>
      <c r="D864" s="112" t="s">
        <v>167</v>
      </c>
      <c r="E864" s="127">
        <v>201.97</v>
      </c>
      <c r="F864" s="116"/>
      <c r="G864" s="117">
        <f t="shared" si="66"/>
        <v>201.97</v>
      </c>
      <c r="H864" s="117">
        <f t="shared" si="65"/>
        <v>0</v>
      </c>
      <c r="I864" s="117"/>
      <c r="J864" s="113">
        <f t="shared" si="67"/>
        <v>201.97</v>
      </c>
      <c r="K864" s="116"/>
      <c r="L864" s="114">
        <f t="shared" si="68"/>
        <v>3.6562558325490221E-3</v>
      </c>
      <c r="N864" s="117">
        <v>254.77046869562824</v>
      </c>
      <c r="O864" s="117">
        <v>0</v>
      </c>
      <c r="P864" s="118">
        <f t="shared" si="69"/>
        <v>254.77046869562824</v>
      </c>
    </row>
    <row r="865" spans="1:16" x14ac:dyDescent="0.2">
      <c r="A865" s="112" t="s">
        <v>411</v>
      </c>
      <c r="B865" s="112" t="s">
        <v>133</v>
      </c>
      <c r="C865" s="112" t="s">
        <v>168</v>
      </c>
      <c r="D865" s="112" t="s">
        <v>169</v>
      </c>
      <c r="E865" s="127">
        <v>6430.3600000000006</v>
      </c>
      <c r="F865" s="116"/>
      <c r="G865" s="117">
        <f t="shared" si="66"/>
        <v>6430.3600000000006</v>
      </c>
      <c r="H865" s="117">
        <f t="shared" si="65"/>
        <v>0</v>
      </c>
      <c r="I865" s="117"/>
      <c r="J865" s="113">
        <f t="shared" si="67"/>
        <v>6430.3600000000006</v>
      </c>
      <c r="K865" s="116"/>
      <c r="L865" s="114">
        <f t="shared" si="68"/>
        <v>4.0000012440986957E-2</v>
      </c>
      <c r="N865" s="117">
        <v>0</v>
      </c>
      <c r="O865" s="117">
        <v>5972.193013333107</v>
      </c>
      <c r="P865" s="118">
        <f t="shared" si="69"/>
        <v>5972.193013333107</v>
      </c>
    </row>
    <row r="866" spans="1:16" x14ac:dyDescent="0.2">
      <c r="A866" s="112" t="s">
        <v>411</v>
      </c>
      <c r="B866" s="112" t="s">
        <v>134</v>
      </c>
      <c r="C866" s="112" t="s">
        <v>164</v>
      </c>
      <c r="D866" s="112" t="s">
        <v>165</v>
      </c>
      <c r="E866" s="127">
        <v>3011.4400000000005</v>
      </c>
      <c r="F866" s="116"/>
      <c r="G866" s="117">
        <f t="shared" si="66"/>
        <v>3011.4400000000005</v>
      </c>
      <c r="H866" s="117">
        <f t="shared" si="65"/>
        <v>0</v>
      </c>
      <c r="I866" s="117"/>
      <c r="J866" s="113">
        <f t="shared" si="67"/>
        <v>3011.4400000000005</v>
      </c>
      <c r="K866" s="116"/>
      <c r="L866" s="114">
        <f t="shared" si="68"/>
        <v>5.4515992792847592E-2</v>
      </c>
      <c r="N866" s="117">
        <v>3798.7125823080796</v>
      </c>
      <c r="O866" s="117">
        <v>0</v>
      </c>
      <c r="P866" s="118">
        <f t="shared" si="69"/>
        <v>3798.7125823080796</v>
      </c>
    </row>
    <row r="867" spans="1:16" x14ac:dyDescent="0.2">
      <c r="A867" s="112" t="s">
        <v>411</v>
      </c>
      <c r="B867" s="112" t="s">
        <v>134</v>
      </c>
      <c r="C867" s="112" t="s">
        <v>166</v>
      </c>
      <c r="D867" s="112" t="s">
        <v>167</v>
      </c>
      <c r="E867" s="127">
        <v>302.93</v>
      </c>
      <c r="F867" s="116"/>
      <c r="G867" s="117">
        <f t="shared" si="66"/>
        <v>302.93</v>
      </c>
      <c r="H867" s="117">
        <f t="shared" si="65"/>
        <v>0</v>
      </c>
      <c r="I867" s="117"/>
      <c r="J867" s="113">
        <f t="shared" si="67"/>
        <v>302.93</v>
      </c>
      <c r="K867" s="116"/>
      <c r="L867" s="114">
        <f t="shared" si="68"/>
        <v>5.4839311746995856E-3</v>
      </c>
      <c r="N867" s="117">
        <v>382.12416736132428</v>
      </c>
      <c r="O867" s="117">
        <v>0</v>
      </c>
      <c r="P867" s="118">
        <f t="shared" si="69"/>
        <v>382.12416736132428</v>
      </c>
    </row>
    <row r="868" spans="1:16" x14ac:dyDescent="0.2">
      <c r="A868" s="112" t="s">
        <v>411</v>
      </c>
      <c r="B868" s="112" t="s">
        <v>134</v>
      </c>
      <c r="C868" s="112" t="s">
        <v>168</v>
      </c>
      <c r="D868" s="112" t="s">
        <v>169</v>
      </c>
      <c r="E868" s="127">
        <v>9645.5399999999991</v>
      </c>
      <c r="F868" s="116"/>
      <c r="G868" s="117">
        <f t="shared" si="66"/>
        <v>9645.5399999999991</v>
      </c>
      <c r="H868" s="117">
        <f t="shared" si="65"/>
        <v>0</v>
      </c>
      <c r="I868" s="117"/>
      <c r="J868" s="113">
        <f t="shared" si="67"/>
        <v>9645.5399999999991</v>
      </c>
      <c r="K868" s="116"/>
      <c r="L868" s="114">
        <f t="shared" si="68"/>
        <v>6.0000018661480421E-2</v>
      </c>
      <c r="N868" s="117">
        <v>0</v>
      </c>
      <c r="O868" s="117">
        <v>8958.2895199996583</v>
      </c>
      <c r="P868" s="118">
        <f t="shared" si="69"/>
        <v>8958.2895199996583</v>
      </c>
    </row>
    <row r="869" spans="1:16" x14ac:dyDescent="0.2">
      <c r="A869" s="112" t="s">
        <v>411</v>
      </c>
      <c r="B869" s="112" t="s">
        <v>138</v>
      </c>
      <c r="C869" s="112" t="s">
        <v>164</v>
      </c>
      <c r="D869" s="112" t="s">
        <v>165</v>
      </c>
      <c r="E869" s="127">
        <v>17566.72</v>
      </c>
      <c r="F869" s="116"/>
      <c r="G869" s="117">
        <f t="shared" si="66"/>
        <v>17566.72</v>
      </c>
      <c r="H869" s="117">
        <f t="shared" si="65"/>
        <v>0</v>
      </c>
      <c r="I869" s="117"/>
      <c r="J869" s="113">
        <f t="shared" si="67"/>
        <v>17566.72</v>
      </c>
      <c r="K869" s="116"/>
      <c r="L869" s="114">
        <f t="shared" si="68"/>
        <v>0.31800971658541149</v>
      </c>
      <c r="N869" s="117">
        <v>22159.139911099999</v>
      </c>
      <c r="O869" s="117">
        <v>0</v>
      </c>
      <c r="P869" s="118">
        <f t="shared" si="69"/>
        <v>22159.139911099999</v>
      </c>
    </row>
    <row r="870" spans="1:16" x14ac:dyDescent="0.2">
      <c r="A870" s="112" t="s">
        <v>411</v>
      </c>
      <c r="B870" s="112" t="s">
        <v>138</v>
      </c>
      <c r="C870" s="112" t="s">
        <v>166</v>
      </c>
      <c r="D870" s="112" t="s">
        <v>167</v>
      </c>
      <c r="E870" s="127">
        <v>1767.1499999999999</v>
      </c>
      <c r="F870" s="116"/>
      <c r="G870" s="117">
        <f t="shared" si="66"/>
        <v>1767.1499999999999</v>
      </c>
      <c r="H870" s="117">
        <f t="shared" si="65"/>
        <v>0</v>
      </c>
      <c r="I870" s="117"/>
      <c r="J870" s="113">
        <f t="shared" si="67"/>
        <v>1767.1499999999999</v>
      </c>
      <c r="K870" s="116"/>
      <c r="L870" s="114">
        <f t="shared" si="68"/>
        <v>3.1990654525370123E-2</v>
      </c>
      <c r="N870" s="117">
        <v>2229.1312261993335</v>
      </c>
      <c r="O870" s="117">
        <v>0</v>
      </c>
      <c r="P870" s="118">
        <f t="shared" si="69"/>
        <v>2229.1312261993335</v>
      </c>
    </row>
    <row r="871" spans="1:16" x14ac:dyDescent="0.2">
      <c r="A871" s="112" t="s">
        <v>411</v>
      </c>
      <c r="B871" s="112" t="s">
        <v>138</v>
      </c>
      <c r="C871" s="112" t="s">
        <v>168</v>
      </c>
      <c r="D871" s="112" t="s">
        <v>169</v>
      </c>
      <c r="E871" s="127">
        <v>56265.65</v>
      </c>
      <c r="F871" s="116"/>
      <c r="G871" s="117">
        <f t="shared" si="66"/>
        <v>56265.65</v>
      </c>
      <c r="H871" s="117">
        <f t="shared" si="65"/>
        <v>0</v>
      </c>
      <c r="I871" s="117"/>
      <c r="J871" s="113">
        <f t="shared" si="67"/>
        <v>56265.65</v>
      </c>
      <c r="K871" s="116"/>
      <c r="L871" s="114">
        <f t="shared" si="68"/>
        <v>0.35000010885863586</v>
      </c>
      <c r="N871" s="117">
        <v>0</v>
      </c>
      <c r="O871" s="117">
        <v>52256.688866664685</v>
      </c>
      <c r="P871" s="118">
        <f t="shared" si="69"/>
        <v>52256.688866664685</v>
      </c>
    </row>
    <row r="872" spans="1:16" x14ac:dyDescent="0.2">
      <c r="A872" s="112" t="s">
        <v>411</v>
      </c>
      <c r="B872" s="112" t="s">
        <v>139</v>
      </c>
      <c r="C872" s="112" t="s">
        <v>164</v>
      </c>
      <c r="D872" s="112" t="s">
        <v>165</v>
      </c>
      <c r="E872" s="127">
        <v>3513.37</v>
      </c>
      <c r="F872" s="116"/>
      <c r="G872" s="117">
        <f t="shared" si="66"/>
        <v>3513.37</v>
      </c>
      <c r="H872" s="117">
        <f t="shared" si="65"/>
        <v>0</v>
      </c>
      <c r="I872" s="117"/>
      <c r="J872" s="113">
        <f t="shared" si="67"/>
        <v>3513.37</v>
      </c>
      <c r="K872" s="116"/>
      <c r="L872" s="114">
        <f t="shared" si="68"/>
        <v>6.36024139941712E-2</v>
      </c>
      <c r="N872" s="117">
        <v>4431.8607793294022</v>
      </c>
      <c r="O872" s="117">
        <v>0</v>
      </c>
      <c r="P872" s="118">
        <f t="shared" si="69"/>
        <v>4431.8607793294022</v>
      </c>
    </row>
    <row r="873" spans="1:16" x14ac:dyDescent="0.2">
      <c r="A873" s="112" t="s">
        <v>411</v>
      </c>
      <c r="B873" s="112" t="s">
        <v>139</v>
      </c>
      <c r="C873" s="112" t="s">
        <v>166</v>
      </c>
      <c r="D873" s="112" t="s">
        <v>167</v>
      </c>
      <c r="E873" s="127">
        <v>353.43</v>
      </c>
      <c r="F873" s="116"/>
      <c r="G873" s="117">
        <f t="shared" si="66"/>
        <v>353.43</v>
      </c>
      <c r="H873" s="117">
        <f t="shared" si="65"/>
        <v>0</v>
      </c>
      <c r="I873" s="117"/>
      <c r="J873" s="113">
        <f t="shared" si="67"/>
        <v>353.43</v>
      </c>
      <c r="K873" s="116"/>
      <c r="L873" s="114">
        <f t="shared" si="68"/>
        <v>6.3981309050740254E-3</v>
      </c>
      <c r="N873" s="117">
        <v>445.82624523986681</v>
      </c>
      <c r="O873" s="117">
        <v>0</v>
      </c>
      <c r="P873" s="118">
        <f t="shared" si="69"/>
        <v>445.82624523986681</v>
      </c>
    </row>
    <row r="874" spans="1:16" x14ac:dyDescent="0.2">
      <c r="A874" s="112" t="s">
        <v>411</v>
      </c>
      <c r="B874" s="112" t="s">
        <v>139</v>
      </c>
      <c r="C874" s="112" t="s">
        <v>168</v>
      </c>
      <c r="D874" s="112" t="s">
        <v>169</v>
      </c>
      <c r="E874" s="127">
        <v>11253.13</v>
      </c>
      <c r="F874" s="116"/>
      <c r="G874" s="117">
        <f t="shared" si="66"/>
        <v>11253.13</v>
      </c>
      <c r="H874" s="117">
        <f t="shared" si="65"/>
        <v>0</v>
      </c>
      <c r="I874" s="117"/>
      <c r="J874" s="113">
        <f t="shared" si="67"/>
        <v>11253.13</v>
      </c>
      <c r="K874" s="116"/>
      <c r="L874" s="114">
        <f t="shared" si="68"/>
        <v>7.0000021771727164E-2</v>
      </c>
      <c r="N874" s="117">
        <v>0</v>
      </c>
      <c r="O874" s="117">
        <v>10451.337773332936</v>
      </c>
      <c r="P874" s="118">
        <f t="shared" si="69"/>
        <v>10451.337773332936</v>
      </c>
    </row>
    <row r="875" spans="1:16" x14ac:dyDescent="0.2">
      <c r="A875" s="112" t="s">
        <v>411</v>
      </c>
      <c r="B875" s="112" t="s">
        <v>140</v>
      </c>
      <c r="C875" s="112" t="s">
        <v>164</v>
      </c>
      <c r="D875" s="112" t="s">
        <v>165</v>
      </c>
      <c r="E875" s="127">
        <v>1003.8199999999999</v>
      </c>
      <c r="F875" s="116"/>
      <c r="G875" s="117">
        <f t="shared" si="66"/>
        <v>1003.8199999999999</v>
      </c>
      <c r="H875" s="117">
        <f t="shared" si="65"/>
        <v>0</v>
      </c>
      <c r="I875" s="117"/>
      <c r="J875" s="113">
        <f t="shared" si="67"/>
        <v>1003.8199999999999</v>
      </c>
      <c r="K875" s="116"/>
      <c r="L875" s="114">
        <f t="shared" si="68"/>
        <v>1.8172118284048914E-2</v>
      </c>
      <c r="N875" s="117">
        <v>1266.2459369512578</v>
      </c>
      <c r="O875" s="117">
        <v>0</v>
      </c>
      <c r="P875" s="118">
        <f t="shared" si="69"/>
        <v>1266.2459369512578</v>
      </c>
    </row>
    <row r="876" spans="1:16" x14ac:dyDescent="0.2">
      <c r="A876" s="112" t="s">
        <v>411</v>
      </c>
      <c r="B876" s="112" t="s">
        <v>140</v>
      </c>
      <c r="C876" s="112" t="s">
        <v>166</v>
      </c>
      <c r="D876" s="112" t="s">
        <v>167</v>
      </c>
      <c r="E876" s="127">
        <v>100.96000000000001</v>
      </c>
      <c r="F876" s="116"/>
      <c r="G876" s="117">
        <f t="shared" si="66"/>
        <v>100.96000000000001</v>
      </c>
      <c r="H876" s="117">
        <f t="shared" si="65"/>
        <v>0</v>
      </c>
      <c r="I876" s="117"/>
      <c r="J876" s="113">
        <f t="shared" si="67"/>
        <v>100.96000000000001</v>
      </c>
      <c r="K876" s="116"/>
      <c r="L876" s="114">
        <f t="shared" si="68"/>
        <v>1.8276753421505633E-3</v>
      </c>
      <c r="N876" s="117">
        <v>127.35369866569603</v>
      </c>
      <c r="O876" s="117">
        <v>0</v>
      </c>
      <c r="P876" s="118">
        <f t="shared" si="69"/>
        <v>127.35369866569603</v>
      </c>
    </row>
    <row r="877" spans="1:16" x14ac:dyDescent="0.2">
      <c r="A877" s="112" t="s">
        <v>411</v>
      </c>
      <c r="B877" s="112" t="s">
        <v>140</v>
      </c>
      <c r="C877" s="112" t="s">
        <v>168</v>
      </c>
      <c r="D877" s="112" t="s">
        <v>169</v>
      </c>
      <c r="E877" s="127">
        <v>3215.18</v>
      </c>
      <c r="F877" s="116"/>
      <c r="G877" s="117">
        <f t="shared" si="66"/>
        <v>3215.18</v>
      </c>
      <c r="H877" s="117">
        <f t="shared" si="65"/>
        <v>0</v>
      </c>
      <c r="I877" s="117"/>
      <c r="J877" s="113">
        <f t="shared" si="67"/>
        <v>3215.18</v>
      </c>
      <c r="K877" s="116"/>
      <c r="L877" s="114">
        <f t="shared" si="68"/>
        <v>2.0000006220493475E-2</v>
      </c>
      <c r="N877" s="117">
        <v>0</v>
      </c>
      <c r="O877" s="117">
        <v>2986.0965066665531</v>
      </c>
      <c r="P877" s="118">
        <f t="shared" si="69"/>
        <v>2986.0965066665531</v>
      </c>
    </row>
    <row r="878" spans="1:16" x14ac:dyDescent="0.2">
      <c r="A878" s="112" t="s">
        <v>411</v>
      </c>
      <c r="B878" s="112" t="s">
        <v>72</v>
      </c>
      <c r="C878" s="112" t="s">
        <v>164</v>
      </c>
      <c r="D878" s="112" t="s">
        <v>165</v>
      </c>
      <c r="E878" s="127">
        <v>2007.62</v>
      </c>
      <c r="F878" s="116"/>
      <c r="G878" s="117">
        <f t="shared" si="66"/>
        <v>2007.62</v>
      </c>
      <c r="H878" s="117">
        <f t="shared" si="65"/>
        <v>0</v>
      </c>
      <c r="I878" s="117"/>
      <c r="J878" s="113">
        <f t="shared" si="67"/>
        <v>2007.62</v>
      </c>
      <c r="K878" s="116"/>
      <c r="L878" s="114">
        <f t="shared" si="68"/>
        <v>3.6343874508798668E-2</v>
      </c>
      <c r="N878" s="117">
        <v>2532.4666453568211</v>
      </c>
      <c r="O878" s="117">
        <v>0</v>
      </c>
      <c r="P878" s="118">
        <f t="shared" si="69"/>
        <v>2532.4666453568211</v>
      </c>
    </row>
    <row r="879" spans="1:16" x14ac:dyDescent="0.2">
      <c r="A879" s="112" t="s">
        <v>411</v>
      </c>
      <c r="B879" s="112" t="s">
        <v>72</v>
      </c>
      <c r="C879" s="112" t="s">
        <v>166</v>
      </c>
      <c r="D879" s="112" t="s">
        <v>167</v>
      </c>
      <c r="E879" s="127">
        <v>201.92</v>
      </c>
      <c r="F879" s="116"/>
      <c r="G879" s="117">
        <f t="shared" si="66"/>
        <v>201.92</v>
      </c>
      <c r="H879" s="117">
        <f t="shared" si="65"/>
        <v>0</v>
      </c>
      <c r="I879" s="117"/>
      <c r="J879" s="113">
        <f t="shared" si="67"/>
        <v>201.92</v>
      </c>
      <c r="K879" s="116"/>
      <c r="L879" s="114">
        <f t="shared" si="68"/>
        <v>3.6553506843011261E-3</v>
      </c>
      <c r="N879" s="117">
        <v>254.70739733139203</v>
      </c>
      <c r="O879" s="117">
        <v>0</v>
      </c>
      <c r="P879" s="118">
        <f t="shared" si="69"/>
        <v>254.70739733139203</v>
      </c>
    </row>
    <row r="880" spans="1:16" x14ac:dyDescent="0.2">
      <c r="A880" s="112" t="s">
        <v>411</v>
      </c>
      <c r="B880" s="112" t="s">
        <v>72</v>
      </c>
      <c r="C880" s="112" t="s">
        <v>168</v>
      </c>
      <c r="D880" s="112" t="s">
        <v>169</v>
      </c>
      <c r="E880" s="127">
        <v>6430.29</v>
      </c>
      <c r="F880" s="116"/>
      <c r="G880" s="117">
        <f t="shared" si="66"/>
        <v>6430.29</v>
      </c>
      <c r="H880" s="117">
        <f t="shared" si="65"/>
        <v>0</v>
      </c>
      <c r="I880" s="117"/>
      <c r="J880" s="113">
        <f t="shared" si="67"/>
        <v>6430.29</v>
      </c>
      <c r="K880" s="116"/>
      <c r="L880" s="114">
        <f t="shared" si="68"/>
        <v>3.9999577006443493E-2</v>
      </c>
      <c r="N880" s="117">
        <v>0</v>
      </c>
      <c r="O880" s="117">
        <v>5972.1280008748718</v>
      </c>
      <c r="P880" s="118">
        <f t="shared" si="69"/>
        <v>5972.1280008748718</v>
      </c>
    </row>
    <row r="881" spans="1:16" x14ac:dyDescent="0.2">
      <c r="A881" s="112" t="s">
        <v>412</v>
      </c>
      <c r="B881" s="112"/>
      <c r="C881" s="112"/>
      <c r="D881" s="112"/>
      <c r="E881" s="127">
        <v>215998.52</v>
      </c>
      <c r="F881" s="116"/>
      <c r="G881" s="117">
        <f t="shared" si="66"/>
        <v>0</v>
      </c>
      <c r="H881" s="117">
        <f t="shared" si="65"/>
        <v>0</v>
      </c>
      <c r="I881" s="117"/>
      <c r="J881" s="113">
        <f t="shared" si="67"/>
        <v>0</v>
      </c>
      <c r="K881" s="116"/>
      <c r="L881" s="114">
        <f t="shared" si="68"/>
        <v>0</v>
      </c>
      <c r="N881" s="117">
        <v>0</v>
      </c>
      <c r="O881" s="117">
        <v>0</v>
      </c>
      <c r="P881" s="118">
        <f t="shared" si="69"/>
        <v>0</v>
      </c>
    </row>
    <row r="882" spans="1:16" x14ac:dyDescent="0.2">
      <c r="A882" s="112" t="s">
        <v>413</v>
      </c>
      <c r="B882" s="112" t="s">
        <v>88</v>
      </c>
      <c r="C882" s="112" t="s">
        <v>164</v>
      </c>
      <c r="D882" s="112" t="s">
        <v>165</v>
      </c>
      <c r="E882" s="127">
        <v>7566.15</v>
      </c>
      <c r="F882" s="116"/>
      <c r="G882" s="117">
        <f t="shared" si="66"/>
        <v>7566.15</v>
      </c>
      <c r="H882" s="117">
        <f t="shared" si="65"/>
        <v>0</v>
      </c>
      <c r="I882" s="117"/>
      <c r="J882" s="113">
        <f t="shared" si="67"/>
        <v>7566.15</v>
      </c>
      <c r="K882" s="116"/>
      <c r="L882" s="114">
        <f t="shared" si="68"/>
        <v>0.13039434286586815</v>
      </c>
      <c r="N882" s="117">
        <v>9514.1266398576736</v>
      </c>
      <c r="O882" s="117">
        <v>0</v>
      </c>
      <c r="P882" s="118">
        <f t="shared" si="69"/>
        <v>9514.1266398576736</v>
      </c>
    </row>
    <row r="883" spans="1:16" x14ac:dyDescent="0.2">
      <c r="A883" s="112" t="s">
        <v>413</v>
      </c>
      <c r="B883" s="112" t="s">
        <v>88</v>
      </c>
      <c r="C883" s="112" t="s">
        <v>166</v>
      </c>
      <c r="D883" s="112" t="s">
        <v>167</v>
      </c>
      <c r="E883" s="127">
        <v>1137.6399999999999</v>
      </c>
      <c r="F883" s="116"/>
      <c r="G883" s="117">
        <f t="shared" si="66"/>
        <v>1137.6399999999999</v>
      </c>
      <c r="H883" s="117">
        <f t="shared" si="65"/>
        <v>0</v>
      </c>
      <c r="I883" s="117"/>
      <c r="J883" s="113">
        <f t="shared" si="67"/>
        <v>1137.6399999999999</v>
      </c>
      <c r="K883" s="116"/>
      <c r="L883" s="114">
        <f t="shared" si="68"/>
        <v>1.9605984578408602E-2</v>
      </c>
      <c r="N883" s="117">
        <v>1430.536141970181</v>
      </c>
      <c r="O883" s="117">
        <v>0</v>
      </c>
      <c r="P883" s="118">
        <f t="shared" si="69"/>
        <v>1430.536141970181</v>
      </c>
    </row>
    <row r="884" spans="1:16" x14ac:dyDescent="0.2">
      <c r="A884" s="112" t="s">
        <v>413</v>
      </c>
      <c r="B884" s="112" t="s">
        <v>88</v>
      </c>
      <c r="C884" s="112" t="s">
        <v>168</v>
      </c>
      <c r="D884" s="112" t="s">
        <v>169</v>
      </c>
      <c r="E884" s="127">
        <v>19967.71</v>
      </c>
      <c r="F884" s="116"/>
      <c r="G884" s="117">
        <f t="shared" si="66"/>
        <v>19967.71</v>
      </c>
      <c r="H884" s="117">
        <f t="shared" si="65"/>
        <v>0</v>
      </c>
      <c r="I884" s="117"/>
      <c r="J884" s="113">
        <f t="shared" si="67"/>
        <v>19967.71</v>
      </c>
      <c r="K884" s="116"/>
      <c r="L884" s="114">
        <f t="shared" si="68"/>
        <v>0.15000000751212869</v>
      </c>
      <c r="N884" s="117">
        <v>0</v>
      </c>
      <c r="O884" s="117">
        <v>18150.983547005275</v>
      </c>
      <c r="P884" s="118">
        <f t="shared" si="69"/>
        <v>18150.983547005275</v>
      </c>
    </row>
    <row r="885" spans="1:16" x14ac:dyDescent="0.2">
      <c r="A885" s="112" t="s">
        <v>413</v>
      </c>
      <c r="B885" s="112" t="s">
        <v>129</v>
      </c>
      <c r="C885" s="112" t="s">
        <v>164</v>
      </c>
      <c r="D885" s="112" t="s">
        <v>165</v>
      </c>
      <c r="E885" s="127">
        <v>7566.1500000000005</v>
      </c>
      <c r="F885" s="116"/>
      <c r="G885" s="117">
        <f t="shared" si="66"/>
        <v>7566.1500000000005</v>
      </c>
      <c r="H885" s="117">
        <f t="shared" si="65"/>
        <v>0</v>
      </c>
      <c r="I885" s="117"/>
      <c r="J885" s="113">
        <f t="shared" si="67"/>
        <v>7566.1500000000005</v>
      </c>
      <c r="K885" s="116"/>
      <c r="L885" s="114">
        <f t="shared" si="68"/>
        <v>0.13039434286586818</v>
      </c>
      <c r="N885" s="117">
        <v>9514.1266398576754</v>
      </c>
      <c r="O885" s="117">
        <v>0</v>
      </c>
      <c r="P885" s="118">
        <f t="shared" si="69"/>
        <v>9514.1266398576754</v>
      </c>
    </row>
    <row r="886" spans="1:16" x14ac:dyDescent="0.2">
      <c r="A886" s="112" t="s">
        <v>413</v>
      </c>
      <c r="B886" s="112" t="s">
        <v>129</v>
      </c>
      <c r="C886" s="112" t="s">
        <v>166</v>
      </c>
      <c r="D886" s="112" t="s">
        <v>167</v>
      </c>
      <c r="E886" s="127">
        <v>1137.6399999999999</v>
      </c>
      <c r="F886" s="116"/>
      <c r="G886" s="117">
        <f t="shared" si="66"/>
        <v>1137.6399999999999</v>
      </c>
      <c r="H886" s="117">
        <f t="shared" si="65"/>
        <v>0</v>
      </c>
      <c r="I886" s="117"/>
      <c r="J886" s="113">
        <f t="shared" si="67"/>
        <v>1137.6399999999999</v>
      </c>
      <c r="K886" s="116"/>
      <c r="L886" s="114">
        <f t="shared" si="68"/>
        <v>1.9605984578408602E-2</v>
      </c>
      <c r="N886" s="117">
        <v>1430.536141970181</v>
      </c>
      <c r="O886" s="117">
        <v>0</v>
      </c>
      <c r="P886" s="118">
        <f t="shared" si="69"/>
        <v>1430.536141970181</v>
      </c>
    </row>
    <row r="887" spans="1:16" x14ac:dyDescent="0.2">
      <c r="A887" s="112" t="s">
        <v>413</v>
      </c>
      <c r="B887" s="112" t="s">
        <v>129</v>
      </c>
      <c r="C887" s="112" t="s">
        <v>168</v>
      </c>
      <c r="D887" s="112" t="s">
        <v>169</v>
      </c>
      <c r="E887" s="127">
        <v>19967.710000000003</v>
      </c>
      <c r="F887" s="116"/>
      <c r="G887" s="117">
        <f t="shared" si="66"/>
        <v>19967.710000000003</v>
      </c>
      <c r="H887" s="117">
        <f t="shared" si="65"/>
        <v>0</v>
      </c>
      <c r="I887" s="117"/>
      <c r="J887" s="113">
        <f t="shared" si="67"/>
        <v>19967.710000000003</v>
      </c>
      <c r="K887" s="116"/>
      <c r="L887" s="114">
        <f t="shared" si="68"/>
        <v>0.15000000751212872</v>
      </c>
      <c r="N887" s="117">
        <v>0</v>
      </c>
      <c r="O887" s="117">
        <v>18150.983547005279</v>
      </c>
      <c r="P887" s="118">
        <f t="shared" si="69"/>
        <v>18150.983547005279</v>
      </c>
    </row>
    <row r="888" spans="1:16" x14ac:dyDescent="0.2">
      <c r="A888" s="112" t="s">
        <v>413</v>
      </c>
      <c r="B888" s="112" t="s">
        <v>132</v>
      </c>
      <c r="C888" s="112" t="s">
        <v>164</v>
      </c>
      <c r="D888" s="112" t="s">
        <v>165</v>
      </c>
      <c r="E888" s="127">
        <v>6052.9100000000008</v>
      </c>
      <c r="F888" s="116"/>
      <c r="G888" s="117">
        <f t="shared" si="66"/>
        <v>6052.9100000000008</v>
      </c>
      <c r="H888" s="117">
        <f t="shared" si="65"/>
        <v>0</v>
      </c>
      <c r="I888" s="117"/>
      <c r="J888" s="113">
        <f t="shared" si="67"/>
        <v>6052.9100000000008</v>
      </c>
      <c r="K888" s="116"/>
      <c r="L888" s="114">
        <f t="shared" si="68"/>
        <v>0.10431530195360152</v>
      </c>
      <c r="N888" s="117">
        <v>7611.2887372918758</v>
      </c>
      <c r="O888" s="117">
        <v>0</v>
      </c>
      <c r="P888" s="118">
        <f t="shared" si="69"/>
        <v>7611.2887372918758</v>
      </c>
    </row>
    <row r="889" spans="1:16" x14ac:dyDescent="0.2">
      <c r="A889" s="112" t="s">
        <v>413</v>
      </c>
      <c r="B889" s="112" t="s">
        <v>132</v>
      </c>
      <c r="C889" s="112" t="s">
        <v>166</v>
      </c>
      <c r="D889" s="112" t="s">
        <v>167</v>
      </c>
      <c r="E889" s="127">
        <v>910.12</v>
      </c>
      <c r="F889" s="116"/>
      <c r="G889" s="117">
        <f t="shared" si="66"/>
        <v>910.12</v>
      </c>
      <c r="H889" s="117">
        <f t="shared" si="65"/>
        <v>0</v>
      </c>
      <c r="I889" s="117"/>
      <c r="J889" s="113">
        <f t="shared" si="67"/>
        <v>910.12</v>
      </c>
      <c r="K889" s="116"/>
      <c r="L889" s="114">
        <f t="shared" si="68"/>
        <v>1.56849255340013E-2</v>
      </c>
      <c r="N889" s="117">
        <v>1144.4389732515569</v>
      </c>
      <c r="O889" s="117">
        <v>0</v>
      </c>
      <c r="P889" s="118">
        <f t="shared" si="69"/>
        <v>1144.4389732515569</v>
      </c>
    </row>
    <row r="890" spans="1:16" x14ac:dyDescent="0.2">
      <c r="A890" s="112" t="s">
        <v>413</v>
      </c>
      <c r="B890" s="112" t="s">
        <v>132</v>
      </c>
      <c r="C890" s="112" t="s">
        <v>168</v>
      </c>
      <c r="D890" s="112" t="s">
        <v>169</v>
      </c>
      <c r="E890" s="127">
        <v>15974.159999999996</v>
      </c>
      <c r="F890" s="116"/>
      <c r="G890" s="117">
        <f t="shared" si="66"/>
        <v>15974.159999999996</v>
      </c>
      <c r="H890" s="117">
        <f t="shared" si="65"/>
        <v>0</v>
      </c>
      <c r="I890" s="117"/>
      <c r="J890" s="113">
        <f t="shared" si="67"/>
        <v>15974.159999999996</v>
      </c>
      <c r="K890" s="116"/>
      <c r="L890" s="114">
        <f t="shared" si="68"/>
        <v>0.11999994591267328</v>
      </c>
      <c r="N890" s="117">
        <v>0</v>
      </c>
      <c r="O890" s="117">
        <v>14520.779565469938</v>
      </c>
      <c r="P890" s="118">
        <f t="shared" si="69"/>
        <v>14520.779565469938</v>
      </c>
    </row>
    <row r="891" spans="1:16" x14ac:dyDescent="0.2">
      <c r="A891" s="112" t="s">
        <v>413</v>
      </c>
      <c r="B891" s="112" t="s">
        <v>133</v>
      </c>
      <c r="C891" s="112" t="s">
        <v>164</v>
      </c>
      <c r="D891" s="112" t="s">
        <v>165</v>
      </c>
      <c r="E891" s="127">
        <v>2017.63</v>
      </c>
      <c r="F891" s="116"/>
      <c r="G891" s="117">
        <f t="shared" si="66"/>
        <v>2017.63</v>
      </c>
      <c r="H891" s="117">
        <f t="shared" si="65"/>
        <v>0</v>
      </c>
      <c r="I891" s="117"/>
      <c r="J891" s="113">
        <f t="shared" si="67"/>
        <v>2017.63</v>
      </c>
      <c r="K891" s="116"/>
      <c r="L891" s="114">
        <f t="shared" si="68"/>
        <v>3.4771652425138487E-2</v>
      </c>
      <c r="N891" s="117">
        <v>2537.0878627011148</v>
      </c>
      <c r="O891" s="117">
        <v>0</v>
      </c>
      <c r="P891" s="118">
        <f t="shared" si="69"/>
        <v>2537.0878627011148</v>
      </c>
    </row>
    <row r="892" spans="1:16" x14ac:dyDescent="0.2">
      <c r="A892" s="112" t="s">
        <v>413</v>
      </c>
      <c r="B892" s="112" t="s">
        <v>133</v>
      </c>
      <c r="C892" s="112" t="s">
        <v>166</v>
      </c>
      <c r="D892" s="112" t="s">
        <v>167</v>
      </c>
      <c r="E892" s="127">
        <v>303.39</v>
      </c>
      <c r="F892" s="116"/>
      <c r="G892" s="117">
        <f t="shared" si="66"/>
        <v>303.39</v>
      </c>
      <c r="H892" s="117">
        <f t="shared" si="65"/>
        <v>0</v>
      </c>
      <c r="I892" s="117"/>
      <c r="J892" s="113">
        <f t="shared" si="67"/>
        <v>303.39</v>
      </c>
      <c r="K892" s="116"/>
      <c r="L892" s="114">
        <f t="shared" si="68"/>
        <v>5.2285957431554668E-3</v>
      </c>
      <c r="N892" s="117">
        <v>381.50061540762732</v>
      </c>
      <c r="O892" s="117">
        <v>0</v>
      </c>
      <c r="P892" s="118">
        <f t="shared" si="69"/>
        <v>381.50061540762732</v>
      </c>
    </row>
    <row r="893" spans="1:16" x14ac:dyDescent="0.2">
      <c r="A893" s="112" t="s">
        <v>413</v>
      </c>
      <c r="B893" s="112" t="s">
        <v>133</v>
      </c>
      <c r="C893" s="112" t="s">
        <v>168</v>
      </c>
      <c r="D893" s="112" t="s">
        <v>169</v>
      </c>
      <c r="E893" s="127">
        <v>5324.74</v>
      </c>
      <c r="F893" s="116"/>
      <c r="G893" s="117">
        <f t="shared" si="66"/>
        <v>5324.74</v>
      </c>
      <c r="H893" s="117">
        <f t="shared" si="65"/>
        <v>0</v>
      </c>
      <c r="I893" s="117"/>
      <c r="J893" s="113">
        <f t="shared" si="67"/>
        <v>5324.74</v>
      </c>
      <c r="K893" s="116"/>
      <c r="L893" s="114">
        <f t="shared" si="68"/>
        <v>4.0000132213465246E-2</v>
      </c>
      <c r="N893" s="117">
        <v>0</v>
      </c>
      <c r="O893" s="117">
        <v>4840.2780354923452</v>
      </c>
      <c r="P893" s="118">
        <f t="shared" si="69"/>
        <v>4840.2780354923452</v>
      </c>
    </row>
    <row r="894" spans="1:16" x14ac:dyDescent="0.2">
      <c r="A894" s="112" t="s">
        <v>413</v>
      </c>
      <c r="B894" s="112" t="s">
        <v>134</v>
      </c>
      <c r="C894" s="112" t="s">
        <v>164</v>
      </c>
      <c r="D894" s="112" t="s">
        <v>165</v>
      </c>
      <c r="E894" s="127">
        <v>3026.46</v>
      </c>
      <c r="F894" s="116"/>
      <c r="G894" s="117">
        <f t="shared" si="66"/>
        <v>3026.46</v>
      </c>
      <c r="H894" s="117">
        <f t="shared" si="65"/>
        <v>0</v>
      </c>
      <c r="I894" s="117"/>
      <c r="J894" s="113">
        <f t="shared" si="67"/>
        <v>3026.46</v>
      </c>
      <c r="K894" s="116"/>
      <c r="L894" s="114">
        <f t="shared" si="68"/>
        <v>5.2157737146347263E-2</v>
      </c>
      <c r="N894" s="117">
        <v>3805.65065594307</v>
      </c>
      <c r="O894" s="117">
        <v>0</v>
      </c>
      <c r="P894" s="118">
        <f t="shared" si="69"/>
        <v>3805.65065594307</v>
      </c>
    </row>
    <row r="895" spans="1:16" x14ac:dyDescent="0.2">
      <c r="A895" s="112" t="s">
        <v>413</v>
      </c>
      <c r="B895" s="112" t="s">
        <v>134</v>
      </c>
      <c r="C895" s="112" t="s">
        <v>166</v>
      </c>
      <c r="D895" s="112" t="s">
        <v>167</v>
      </c>
      <c r="E895" s="127">
        <v>455.05</v>
      </c>
      <c r="F895" s="116"/>
      <c r="G895" s="117">
        <f t="shared" si="66"/>
        <v>455.05</v>
      </c>
      <c r="H895" s="117">
        <f t="shared" si="65"/>
        <v>0</v>
      </c>
      <c r="I895" s="117"/>
      <c r="J895" s="113">
        <f t="shared" si="67"/>
        <v>455.05</v>
      </c>
      <c r="K895" s="116"/>
      <c r="L895" s="114">
        <f t="shared" si="68"/>
        <v>7.8422904279076295E-3</v>
      </c>
      <c r="N895" s="117">
        <v>572.20691203151341</v>
      </c>
      <c r="O895" s="117">
        <v>0</v>
      </c>
      <c r="P895" s="118">
        <f t="shared" si="69"/>
        <v>572.20691203151341</v>
      </c>
    </row>
    <row r="896" spans="1:16" x14ac:dyDescent="0.2">
      <c r="A896" s="112" t="s">
        <v>413</v>
      </c>
      <c r="B896" s="112" t="s">
        <v>134</v>
      </c>
      <c r="C896" s="112" t="s">
        <v>168</v>
      </c>
      <c r="D896" s="112" t="s">
        <v>169</v>
      </c>
      <c r="E896" s="127">
        <v>7987.08</v>
      </c>
      <c r="F896" s="116"/>
      <c r="G896" s="117">
        <f t="shared" si="66"/>
        <v>7987.08</v>
      </c>
      <c r="H896" s="117">
        <f t="shared" si="65"/>
        <v>0</v>
      </c>
      <c r="I896" s="117"/>
      <c r="J896" s="113">
        <f t="shared" si="67"/>
        <v>7987.08</v>
      </c>
      <c r="K896" s="116"/>
      <c r="L896" s="114">
        <f t="shared" si="68"/>
        <v>5.9999972956336654E-2</v>
      </c>
      <c r="N896" s="117">
        <v>0</v>
      </c>
      <c r="O896" s="117">
        <v>7260.389782734971</v>
      </c>
      <c r="P896" s="118">
        <f t="shared" si="69"/>
        <v>7260.389782734971</v>
      </c>
    </row>
    <row r="897" spans="1:16" x14ac:dyDescent="0.2">
      <c r="A897" s="112" t="s">
        <v>413</v>
      </c>
      <c r="B897" s="112" t="s">
        <v>138</v>
      </c>
      <c r="C897" s="112" t="s">
        <v>164</v>
      </c>
      <c r="D897" s="112" t="s">
        <v>165</v>
      </c>
      <c r="E897" s="127">
        <v>17654.32</v>
      </c>
      <c r="F897" s="116"/>
      <c r="G897" s="117">
        <f t="shared" si="66"/>
        <v>17654.32</v>
      </c>
      <c r="H897" s="117">
        <f t="shared" si="65"/>
        <v>0</v>
      </c>
      <c r="I897" s="117"/>
      <c r="J897" s="113">
        <f t="shared" si="67"/>
        <v>17654.32</v>
      </c>
      <c r="K897" s="116"/>
      <c r="L897" s="114">
        <f t="shared" si="68"/>
        <v>0.30425294966974664</v>
      </c>
      <c r="N897" s="117">
        <v>22199.591102551778</v>
      </c>
      <c r="O897" s="117">
        <v>0</v>
      </c>
      <c r="P897" s="118">
        <f t="shared" si="69"/>
        <v>22199.591102551778</v>
      </c>
    </row>
    <row r="898" spans="1:16" x14ac:dyDescent="0.2">
      <c r="A898" s="112" t="s">
        <v>413</v>
      </c>
      <c r="B898" s="112" t="s">
        <v>138</v>
      </c>
      <c r="C898" s="112" t="s">
        <v>166</v>
      </c>
      <c r="D898" s="112" t="s">
        <v>167</v>
      </c>
      <c r="E898" s="127">
        <v>2654.4900000000002</v>
      </c>
      <c r="F898" s="116"/>
      <c r="G898" s="117">
        <f t="shared" si="66"/>
        <v>2654.4900000000002</v>
      </c>
      <c r="H898" s="117">
        <f t="shared" si="65"/>
        <v>0</v>
      </c>
      <c r="I898" s="117"/>
      <c r="J898" s="113">
        <f t="shared" si="67"/>
        <v>2654.4900000000002</v>
      </c>
      <c r="K898" s="116"/>
      <c r="L898" s="114">
        <f t="shared" si="68"/>
        <v>4.5747239903255736E-2</v>
      </c>
      <c r="N898" s="117">
        <v>3337.9134730656674</v>
      </c>
      <c r="O898" s="117">
        <v>0</v>
      </c>
      <c r="P898" s="118">
        <f t="shared" si="69"/>
        <v>3337.9134730656674</v>
      </c>
    </row>
    <row r="899" spans="1:16" x14ac:dyDescent="0.2">
      <c r="A899" s="112" t="s">
        <v>413</v>
      </c>
      <c r="B899" s="112" t="s">
        <v>138</v>
      </c>
      <c r="C899" s="112" t="s">
        <v>168</v>
      </c>
      <c r="D899" s="112" t="s">
        <v>169</v>
      </c>
      <c r="E899" s="127">
        <v>46591.340000000004</v>
      </c>
      <c r="F899" s="116"/>
      <c r="G899" s="117">
        <f t="shared" si="66"/>
        <v>46591.340000000004</v>
      </c>
      <c r="H899" s="117">
        <f t="shared" si="65"/>
        <v>0</v>
      </c>
      <c r="I899" s="117"/>
      <c r="J899" s="113">
        <f t="shared" si="67"/>
        <v>46591.340000000004</v>
      </c>
      <c r="K899" s="116"/>
      <c r="L899" s="114">
        <f t="shared" si="68"/>
        <v>0.3500001427304455</v>
      </c>
      <c r="N899" s="117">
        <v>0</v>
      </c>
      <c r="O899" s="117">
        <v>42352.310093292064</v>
      </c>
      <c r="P899" s="118">
        <f t="shared" si="69"/>
        <v>42352.310093292064</v>
      </c>
    </row>
    <row r="900" spans="1:16" x14ac:dyDescent="0.2">
      <c r="A900" s="112" t="s">
        <v>413</v>
      </c>
      <c r="B900" s="112" t="s">
        <v>139</v>
      </c>
      <c r="C900" s="112" t="s">
        <v>164</v>
      </c>
      <c r="D900" s="112" t="s">
        <v>165</v>
      </c>
      <c r="E900" s="127">
        <v>3530.8499999999995</v>
      </c>
      <c r="F900" s="116"/>
      <c r="G900" s="117">
        <f t="shared" si="66"/>
        <v>3530.8499999999995</v>
      </c>
      <c r="H900" s="117">
        <f t="shared" si="65"/>
        <v>0</v>
      </c>
      <c r="I900" s="117"/>
      <c r="J900" s="113">
        <f t="shared" si="67"/>
        <v>3530.8499999999995</v>
      </c>
      <c r="K900" s="116"/>
      <c r="L900" s="114">
        <f t="shared" si="68"/>
        <v>6.0850348659219088E-2</v>
      </c>
      <c r="N900" s="117">
        <v>4439.9006160783838</v>
      </c>
      <c r="O900" s="117">
        <v>0</v>
      </c>
      <c r="P900" s="118">
        <f t="shared" si="69"/>
        <v>4439.9006160783838</v>
      </c>
    </row>
    <row r="901" spans="1:16" x14ac:dyDescent="0.2">
      <c r="A901" s="112" t="s">
        <v>413</v>
      </c>
      <c r="B901" s="112" t="s">
        <v>139</v>
      </c>
      <c r="C901" s="112" t="s">
        <v>166</v>
      </c>
      <c r="D901" s="112" t="s">
        <v>167</v>
      </c>
      <c r="E901" s="127">
        <v>530.89</v>
      </c>
      <c r="F901" s="116"/>
      <c r="G901" s="117">
        <f t="shared" si="66"/>
        <v>530.89</v>
      </c>
      <c r="H901" s="117">
        <f t="shared" ref="H901:H964" si="70">IFERROR(IF(RIGHT($A901,5)="total",0,IF($A901="101516",-$E901,0)),0)</f>
        <v>0</v>
      </c>
      <c r="I901" s="117"/>
      <c r="J901" s="113">
        <f t="shared" si="67"/>
        <v>530.89</v>
      </c>
      <c r="K901" s="116"/>
      <c r="L901" s="114">
        <f t="shared" si="68"/>
        <v>9.1493101093767289E-3</v>
      </c>
      <c r="N901" s="117">
        <v>667.57263493772132</v>
      </c>
      <c r="O901" s="117">
        <v>0</v>
      </c>
      <c r="P901" s="118">
        <f t="shared" si="69"/>
        <v>667.57263493772132</v>
      </c>
    </row>
    <row r="902" spans="1:16" x14ac:dyDescent="0.2">
      <c r="A902" s="112" t="s">
        <v>413</v>
      </c>
      <c r="B902" s="112" t="s">
        <v>139</v>
      </c>
      <c r="C902" s="112" t="s">
        <v>168</v>
      </c>
      <c r="D902" s="112" t="s">
        <v>169</v>
      </c>
      <c r="E902" s="127">
        <v>9318.26</v>
      </c>
      <c r="F902" s="116"/>
      <c r="G902" s="117">
        <f t="shared" ref="G902:G965" si="71">IFERROR(IF(RIGHT($A902,5)="total",0,$E902),0)</f>
        <v>9318.26</v>
      </c>
      <c r="H902" s="117">
        <f t="shared" si="70"/>
        <v>0</v>
      </c>
      <c r="I902" s="117"/>
      <c r="J902" s="113">
        <f t="shared" ref="J902:J965" si="72">SUM(G902:I902)</f>
        <v>9318.26</v>
      </c>
      <c r="K902" s="116"/>
      <c r="L902" s="114">
        <f t="shared" ref="L902:L965" si="73">IFERROR(IF(OR(RIGHT($A902,5)="total",RIGHT($B902,5)="total"),0,IF($C902="515044",$E902/SUMIFS($E:$E,$A:$A,$A902,$C:$C,"515044"),$E902/(SUMIFS($E:$E,$A:$A,$A902,$C:$C,"515042")+SUMIFS($E:$E,$A:$A,$A902,$C:$C,"515040")))),0)</f>
        <v>6.9999968449059438E-2</v>
      </c>
      <c r="N902" s="117">
        <v>0</v>
      </c>
      <c r="O902" s="117">
        <v>8470.454746524134</v>
      </c>
      <c r="P902" s="118">
        <f t="shared" ref="P902:P965" si="74">SUM(N902:O902)</f>
        <v>8470.454746524134</v>
      </c>
    </row>
    <row r="903" spans="1:16" x14ac:dyDescent="0.2">
      <c r="A903" s="112" t="s">
        <v>413</v>
      </c>
      <c r="B903" s="112" t="s">
        <v>140</v>
      </c>
      <c r="C903" s="112" t="s">
        <v>164</v>
      </c>
      <c r="D903" s="112" t="s">
        <v>165</v>
      </c>
      <c r="E903" s="127">
        <v>1008.84</v>
      </c>
      <c r="F903" s="116"/>
      <c r="G903" s="117">
        <f t="shared" si="71"/>
        <v>1008.84</v>
      </c>
      <c r="H903" s="117">
        <f t="shared" si="70"/>
        <v>0</v>
      </c>
      <c r="I903" s="117"/>
      <c r="J903" s="113">
        <f t="shared" si="72"/>
        <v>1008.84</v>
      </c>
      <c r="K903" s="116"/>
      <c r="L903" s="114">
        <f t="shared" si="73"/>
        <v>1.7386257060301797E-2</v>
      </c>
      <c r="N903" s="117">
        <v>1268.5753678362203</v>
      </c>
      <c r="O903" s="117">
        <v>0</v>
      </c>
      <c r="P903" s="118">
        <f t="shared" si="74"/>
        <v>1268.5753678362203</v>
      </c>
    </row>
    <row r="904" spans="1:16" x14ac:dyDescent="0.2">
      <c r="A904" s="112" t="s">
        <v>413</v>
      </c>
      <c r="B904" s="112" t="s">
        <v>140</v>
      </c>
      <c r="C904" s="112" t="s">
        <v>166</v>
      </c>
      <c r="D904" s="112" t="s">
        <v>167</v>
      </c>
      <c r="E904" s="127">
        <v>151.69999999999999</v>
      </c>
      <c r="F904" s="116"/>
      <c r="G904" s="117">
        <f t="shared" si="71"/>
        <v>151.69999999999999</v>
      </c>
      <c r="H904" s="117">
        <f t="shared" si="70"/>
        <v>0</v>
      </c>
      <c r="I904" s="117"/>
      <c r="J904" s="113">
        <f t="shared" si="72"/>
        <v>151.69999999999999</v>
      </c>
      <c r="K904" s="116"/>
      <c r="L904" s="114">
        <f t="shared" si="73"/>
        <v>2.6143840411242437E-3</v>
      </c>
      <c r="N904" s="117">
        <v>190.75659500094619</v>
      </c>
      <c r="O904" s="117">
        <v>0</v>
      </c>
      <c r="P904" s="118">
        <f t="shared" si="74"/>
        <v>190.75659500094619</v>
      </c>
    </row>
    <row r="905" spans="1:16" x14ac:dyDescent="0.2">
      <c r="A905" s="112" t="s">
        <v>413</v>
      </c>
      <c r="B905" s="112" t="s">
        <v>140</v>
      </c>
      <c r="C905" s="112" t="s">
        <v>168</v>
      </c>
      <c r="D905" s="112" t="s">
        <v>169</v>
      </c>
      <c r="E905" s="127">
        <v>2662.36</v>
      </c>
      <c r="F905" s="116"/>
      <c r="G905" s="117">
        <f t="shared" si="71"/>
        <v>2662.36</v>
      </c>
      <c r="H905" s="117">
        <f t="shared" si="70"/>
        <v>0</v>
      </c>
      <c r="I905" s="117"/>
      <c r="J905" s="113">
        <f t="shared" si="72"/>
        <v>2662.36</v>
      </c>
      <c r="K905" s="116"/>
      <c r="L905" s="114">
        <f t="shared" si="73"/>
        <v>1.9999990985445554E-2</v>
      </c>
      <c r="N905" s="117">
        <v>0</v>
      </c>
      <c r="O905" s="117">
        <v>2420.129927578324</v>
      </c>
      <c r="P905" s="118">
        <f t="shared" si="74"/>
        <v>2420.129927578324</v>
      </c>
    </row>
    <row r="906" spans="1:16" x14ac:dyDescent="0.2">
      <c r="A906" s="112" t="s">
        <v>413</v>
      </c>
      <c r="B906" s="112" t="s">
        <v>72</v>
      </c>
      <c r="C906" s="112" t="s">
        <v>164</v>
      </c>
      <c r="D906" s="112" t="s">
        <v>165</v>
      </c>
      <c r="E906" s="127">
        <v>2017.5500000000002</v>
      </c>
      <c r="F906" s="116"/>
      <c r="G906" s="117">
        <f t="shared" si="71"/>
        <v>2017.5500000000002</v>
      </c>
      <c r="H906" s="117">
        <f t="shared" si="70"/>
        <v>0</v>
      </c>
      <c r="I906" s="117"/>
      <c r="J906" s="113">
        <f t="shared" si="72"/>
        <v>2017.5500000000002</v>
      </c>
      <c r="K906" s="116"/>
      <c r="L906" s="114">
        <f t="shared" si="73"/>
        <v>3.4770273712394328E-2</v>
      </c>
      <c r="N906" s="117">
        <v>2536.9872659469947</v>
      </c>
      <c r="O906" s="117">
        <v>0</v>
      </c>
      <c r="P906" s="118">
        <f t="shared" si="74"/>
        <v>2536.9872659469947</v>
      </c>
    </row>
    <row r="907" spans="1:16" x14ac:dyDescent="0.2">
      <c r="A907" s="112" t="s">
        <v>413</v>
      </c>
      <c r="B907" s="112" t="s">
        <v>72</v>
      </c>
      <c r="C907" s="112" t="s">
        <v>166</v>
      </c>
      <c r="D907" s="112" t="s">
        <v>167</v>
      </c>
      <c r="E907" s="127">
        <v>303.35999999999996</v>
      </c>
      <c r="F907" s="116"/>
      <c r="G907" s="117">
        <f t="shared" si="71"/>
        <v>303.35999999999996</v>
      </c>
      <c r="H907" s="117">
        <f t="shared" si="70"/>
        <v>0</v>
      </c>
      <c r="I907" s="117"/>
      <c r="J907" s="113">
        <f t="shared" si="72"/>
        <v>303.35999999999996</v>
      </c>
      <c r="K907" s="116"/>
      <c r="L907" s="114">
        <f t="shared" si="73"/>
        <v>5.2280787258764047E-3</v>
      </c>
      <c r="N907" s="117">
        <v>381.46289162483214</v>
      </c>
      <c r="O907" s="117">
        <v>0</v>
      </c>
      <c r="P907" s="118">
        <f t="shared" si="74"/>
        <v>381.46289162483214</v>
      </c>
    </row>
    <row r="908" spans="1:16" x14ac:dyDescent="0.2">
      <c r="A908" s="112" t="s">
        <v>413</v>
      </c>
      <c r="B908" s="112" t="s">
        <v>72</v>
      </c>
      <c r="C908" s="112" t="s">
        <v>168</v>
      </c>
      <c r="D908" s="112" t="s">
        <v>169</v>
      </c>
      <c r="E908" s="127">
        <v>5324.7000000000007</v>
      </c>
      <c r="F908" s="116"/>
      <c r="G908" s="117">
        <f t="shared" si="71"/>
        <v>5324.7000000000007</v>
      </c>
      <c r="H908" s="117">
        <f t="shared" si="70"/>
        <v>0</v>
      </c>
      <c r="I908" s="117"/>
      <c r="J908" s="113">
        <f t="shared" si="72"/>
        <v>5324.7000000000007</v>
      </c>
      <c r="K908" s="116"/>
      <c r="L908" s="114">
        <f t="shared" si="73"/>
        <v>3.9999831728316962E-2</v>
      </c>
      <c r="N908" s="117">
        <v>0</v>
      </c>
      <c r="O908" s="117">
        <v>4840.2416748209489</v>
      </c>
      <c r="P908" s="118">
        <f t="shared" si="74"/>
        <v>4840.2416748209489</v>
      </c>
    </row>
    <row r="909" spans="1:16" x14ac:dyDescent="0.2">
      <c r="A909" s="112" t="s">
        <v>414</v>
      </c>
      <c r="B909" s="112"/>
      <c r="C909" s="112"/>
      <c r="D909" s="112"/>
      <c r="E909" s="127">
        <v>191143.20000000004</v>
      </c>
      <c r="F909" s="116"/>
      <c r="G909" s="117">
        <f t="shared" si="71"/>
        <v>0</v>
      </c>
      <c r="H909" s="117">
        <f t="shared" si="70"/>
        <v>0</v>
      </c>
      <c r="I909" s="117"/>
      <c r="J909" s="113">
        <f t="shared" si="72"/>
        <v>0</v>
      </c>
      <c r="K909" s="116"/>
      <c r="L909" s="114">
        <f t="shared" si="73"/>
        <v>0</v>
      </c>
      <c r="N909" s="117">
        <v>0</v>
      </c>
      <c r="O909" s="117">
        <v>0</v>
      </c>
      <c r="P909" s="118">
        <f t="shared" si="74"/>
        <v>0</v>
      </c>
    </row>
    <row r="910" spans="1:16" x14ac:dyDescent="0.2">
      <c r="A910" s="112" t="s">
        <v>415</v>
      </c>
      <c r="B910" s="112" t="s">
        <v>55</v>
      </c>
      <c r="C910" s="112" t="s">
        <v>164</v>
      </c>
      <c r="D910" s="112" t="s">
        <v>165</v>
      </c>
      <c r="E910" s="127">
        <v>10111.25</v>
      </c>
      <c r="F910" s="116"/>
      <c r="G910" s="117">
        <f t="shared" si="71"/>
        <v>10111.25</v>
      </c>
      <c r="H910" s="117">
        <f t="shared" si="70"/>
        <v>0</v>
      </c>
      <c r="I910" s="117"/>
      <c r="J910" s="113">
        <f t="shared" si="72"/>
        <v>10111.25</v>
      </c>
      <c r="K910" s="116"/>
      <c r="L910" s="114">
        <f t="shared" si="73"/>
        <v>1</v>
      </c>
      <c r="N910" s="117">
        <v>12704.512440445002</v>
      </c>
      <c r="O910" s="117">
        <v>0</v>
      </c>
      <c r="P910" s="118">
        <f t="shared" si="74"/>
        <v>12704.512440445002</v>
      </c>
    </row>
    <row r="911" spans="1:16" x14ac:dyDescent="0.2">
      <c r="A911" s="112" t="s">
        <v>416</v>
      </c>
      <c r="B911" s="112"/>
      <c r="C911" s="112"/>
      <c r="D911" s="112"/>
      <c r="E911" s="127">
        <v>10111.25</v>
      </c>
      <c r="F911" s="116"/>
      <c r="G911" s="117">
        <f t="shared" si="71"/>
        <v>0</v>
      </c>
      <c r="H911" s="117">
        <f t="shared" si="70"/>
        <v>0</v>
      </c>
      <c r="I911" s="117"/>
      <c r="J911" s="113">
        <f t="shared" si="72"/>
        <v>0</v>
      </c>
      <c r="K911" s="116"/>
      <c r="L911" s="114">
        <f t="shared" si="73"/>
        <v>0</v>
      </c>
      <c r="N911" s="117">
        <v>0</v>
      </c>
      <c r="O911" s="117">
        <v>0</v>
      </c>
      <c r="P911" s="118">
        <f t="shared" si="74"/>
        <v>0</v>
      </c>
    </row>
    <row r="912" spans="1:16" x14ac:dyDescent="0.2">
      <c r="A912" s="112" t="s">
        <v>417</v>
      </c>
      <c r="B912" s="112" t="s">
        <v>117</v>
      </c>
      <c r="C912" s="112" t="s">
        <v>164</v>
      </c>
      <c r="D912" s="112" t="s">
        <v>165</v>
      </c>
      <c r="E912" s="127">
        <v>66323.990000000005</v>
      </c>
      <c r="F912" s="116"/>
      <c r="G912" s="117">
        <f t="shared" si="71"/>
        <v>66323.990000000005</v>
      </c>
      <c r="H912" s="117">
        <f t="shared" si="70"/>
        <v>0</v>
      </c>
      <c r="I912" s="117"/>
      <c r="J912" s="113">
        <f t="shared" si="72"/>
        <v>66323.990000000005</v>
      </c>
      <c r="K912" s="116"/>
      <c r="L912" s="114">
        <f t="shared" si="73"/>
        <v>0.66816817482386581</v>
      </c>
      <c r="N912" s="117">
        <v>82563.77226226026</v>
      </c>
      <c r="O912" s="117">
        <v>0</v>
      </c>
      <c r="P912" s="118">
        <f t="shared" si="74"/>
        <v>82563.77226226026</v>
      </c>
    </row>
    <row r="913" spans="1:16" x14ac:dyDescent="0.2">
      <c r="A913" s="112" t="s">
        <v>417</v>
      </c>
      <c r="B913" s="112" t="s">
        <v>117</v>
      </c>
      <c r="C913" s="112" t="s">
        <v>166</v>
      </c>
      <c r="D913" s="112" t="s">
        <v>167</v>
      </c>
      <c r="E913" s="127">
        <v>2167.0499999999997</v>
      </c>
      <c r="F913" s="116"/>
      <c r="G913" s="117">
        <f t="shared" si="71"/>
        <v>2167.0499999999997</v>
      </c>
      <c r="H913" s="117">
        <f t="shared" si="70"/>
        <v>0</v>
      </c>
      <c r="I913" s="117"/>
      <c r="J913" s="113">
        <f t="shared" si="72"/>
        <v>2167.0499999999997</v>
      </c>
      <c r="K913" s="116"/>
      <c r="L913" s="114">
        <f t="shared" si="73"/>
        <v>2.1831524961813339E-2</v>
      </c>
      <c r="N913" s="117">
        <v>2697.6637364689768</v>
      </c>
      <c r="O913" s="117">
        <v>0</v>
      </c>
      <c r="P913" s="118">
        <f t="shared" si="74"/>
        <v>2697.6637364689768</v>
      </c>
    </row>
    <row r="914" spans="1:16" x14ac:dyDescent="0.2">
      <c r="A914" s="112" t="s">
        <v>417</v>
      </c>
      <c r="B914" s="112" t="s">
        <v>127</v>
      </c>
      <c r="C914" s="112" t="s">
        <v>164</v>
      </c>
      <c r="D914" s="112" t="s">
        <v>165</v>
      </c>
      <c r="E914" s="127">
        <v>29797.739999999998</v>
      </c>
      <c r="F914" s="116"/>
      <c r="G914" s="117">
        <f t="shared" si="71"/>
        <v>29797.739999999998</v>
      </c>
      <c r="H914" s="117">
        <f t="shared" si="70"/>
        <v>0</v>
      </c>
      <c r="I914" s="117"/>
      <c r="J914" s="113">
        <f t="shared" si="72"/>
        <v>29797.739999999998</v>
      </c>
      <c r="K914" s="116"/>
      <c r="L914" s="114">
        <f t="shared" si="73"/>
        <v>0.30019155285555194</v>
      </c>
      <c r="N914" s="117">
        <v>37093.875372848386</v>
      </c>
      <c r="O914" s="117">
        <v>0</v>
      </c>
      <c r="P914" s="118">
        <f t="shared" si="74"/>
        <v>37093.875372848386</v>
      </c>
    </row>
    <row r="915" spans="1:16" x14ac:dyDescent="0.2">
      <c r="A915" s="112" t="s">
        <v>417</v>
      </c>
      <c r="B915" s="112" t="s">
        <v>127</v>
      </c>
      <c r="C915" s="112" t="s">
        <v>166</v>
      </c>
      <c r="D915" s="112" t="s">
        <v>167</v>
      </c>
      <c r="E915" s="127">
        <v>973.63999999999987</v>
      </c>
      <c r="F915" s="116"/>
      <c r="G915" s="117">
        <f t="shared" si="71"/>
        <v>973.63999999999987</v>
      </c>
      <c r="H915" s="117">
        <f t="shared" si="70"/>
        <v>0</v>
      </c>
      <c r="I915" s="117"/>
      <c r="J915" s="113">
        <f t="shared" si="72"/>
        <v>973.63999999999987</v>
      </c>
      <c r="K915" s="116"/>
      <c r="L915" s="114">
        <f t="shared" si="73"/>
        <v>9.8087473587688042E-3</v>
      </c>
      <c r="N915" s="117">
        <v>1212.0409406223457</v>
      </c>
      <c r="O915" s="117">
        <v>0</v>
      </c>
      <c r="P915" s="118">
        <f t="shared" si="74"/>
        <v>1212.0409406223457</v>
      </c>
    </row>
    <row r="916" spans="1:16" x14ac:dyDescent="0.2">
      <c r="A916" s="112" t="s">
        <v>418</v>
      </c>
      <c r="B916" s="112"/>
      <c r="C916" s="112"/>
      <c r="D916" s="112"/>
      <c r="E916" s="127">
        <v>99262.42</v>
      </c>
      <c r="F916" s="116"/>
      <c r="G916" s="117">
        <f t="shared" si="71"/>
        <v>0</v>
      </c>
      <c r="H916" s="117">
        <f t="shared" si="70"/>
        <v>0</v>
      </c>
      <c r="I916" s="117"/>
      <c r="J916" s="113">
        <f t="shared" si="72"/>
        <v>0</v>
      </c>
      <c r="K916" s="116"/>
      <c r="L916" s="114">
        <f t="shared" si="73"/>
        <v>0</v>
      </c>
      <c r="N916" s="117">
        <v>0</v>
      </c>
      <c r="O916" s="117">
        <v>0</v>
      </c>
      <c r="P916" s="118">
        <f t="shared" si="74"/>
        <v>0</v>
      </c>
    </row>
    <row r="917" spans="1:16" x14ac:dyDescent="0.2">
      <c r="A917" s="112" t="s">
        <v>419</v>
      </c>
      <c r="B917" s="112" t="s">
        <v>114</v>
      </c>
      <c r="C917" s="112" t="s">
        <v>164</v>
      </c>
      <c r="D917" s="112" t="s">
        <v>165</v>
      </c>
      <c r="E917" s="127">
        <v>10193.570000000002</v>
      </c>
      <c r="F917" s="116"/>
      <c r="G917" s="117">
        <f t="shared" si="71"/>
        <v>10193.570000000002</v>
      </c>
      <c r="H917" s="117">
        <f t="shared" si="70"/>
        <v>0</v>
      </c>
      <c r="I917" s="117"/>
      <c r="J917" s="113">
        <f t="shared" si="72"/>
        <v>10193.570000000002</v>
      </c>
      <c r="K917" s="116"/>
      <c r="L917" s="114">
        <f t="shared" si="73"/>
        <v>9.0000126256238544E-2</v>
      </c>
      <c r="N917" s="117">
        <v>13231.101825045273</v>
      </c>
      <c r="O917" s="117">
        <v>0</v>
      </c>
      <c r="P917" s="118">
        <f t="shared" si="74"/>
        <v>13231.101825045273</v>
      </c>
    </row>
    <row r="918" spans="1:16" x14ac:dyDescent="0.2">
      <c r="A918" s="112" t="s">
        <v>419</v>
      </c>
      <c r="B918" s="112" t="s">
        <v>115</v>
      </c>
      <c r="C918" s="112" t="s">
        <v>164</v>
      </c>
      <c r="D918" s="112" t="s">
        <v>165</v>
      </c>
      <c r="E918" s="127">
        <v>38508.99</v>
      </c>
      <c r="F918" s="116"/>
      <c r="G918" s="117">
        <f t="shared" si="71"/>
        <v>38508.99</v>
      </c>
      <c r="H918" s="117">
        <f t="shared" si="70"/>
        <v>0</v>
      </c>
      <c r="I918" s="117"/>
      <c r="J918" s="113">
        <f t="shared" si="72"/>
        <v>38508.99</v>
      </c>
      <c r="K918" s="116"/>
      <c r="L918" s="114">
        <f t="shared" si="73"/>
        <v>0.34000001589239359</v>
      </c>
      <c r="N918" s="117">
        <v>49984.094666505451</v>
      </c>
      <c r="O918" s="117">
        <v>0</v>
      </c>
      <c r="P918" s="118">
        <f t="shared" si="74"/>
        <v>49984.094666505451</v>
      </c>
    </row>
    <row r="919" spans="1:16" x14ac:dyDescent="0.2">
      <c r="A919" s="112" t="s">
        <v>419</v>
      </c>
      <c r="B919" s="112" t="s">
        <v>116</v>
      </c>
      <c r="C919" s="112" t="s">
        <v>164</v>
      </c>
      <c r="D919" s="112" t="s">
        <v>165</v>
      </c>
      <c r="E919" s="127">
        <v>19254.490000000002</v>
      </c>
      <c r="F919" s="116"/>
      <c r="G919" s="117">
        <f t="shared" si="71"/>
        <v>19254.490000000002</v>
      </c>
      <c r="H919" s="117">
        <f t="shared" si="70"/>
        <v>0</v>
      </c>
      <c r="I919" s="117"/>
      <c r="J919" s="113">
        <f t="shared" si="72"/>
        <v>19254.490000000002</v>
      </c>
      <c r="K919" s="116"/>
      <c r="L919" s="114">
        <f t="shared" si="73"/>
        <v>0.16999996380065888</v>
      </c>
      <c r="N919" s="117">
        <v>24992.040843327304</v>
      </c>
      <c r="O919" s="117">
        <v>0</v>
      </c>
      <c r="P919" s="118">
        <f t="shared" si="74"/>
        <v>24992.040843327304</v>
      </c>
    </row>
    <row r="920" spans="1:16" x14ac:dyDescent="0.2">
      <c r="A920" s="112" t="s">
        <v>419</v>
      </c>
      <c r="B920" s="112" t="s">
        <v>117</v>
      </c>
      <c r="C920" s="112" t="s">
        <v>164</v>
      </c>
      <c r="D920" s="112" t="s">
        <v>165</v>
      </c>
      <c r="E920" s="127">
        <v>10193.570000000002</v>
      </c>
      <c r="F920" s="116"/>
      <c r="G920" s="117">
        <f t="shared" si="71"/>
        <v>10193.570000000002</v>
      </c>
      <c r="H920" s="117">
        <f t="shared" si="70"/>
        <v>0</v>
      </c>
      <c r="I920" s="117"/>
      <c r="J920" s="113">
        <f t="shared" si="72"/>
        <v>10193.570000000002</v>
      </c>
      <c r="K920" s="116"/>
      <c r="L920" s="114">
        <f t="shared" si="73"/>
        <v>9.0000126256238544E-2</v>
      </c>
      <c r="N920" s="117">
        <v>13231.101825045273</v>
      </c>
      <c r="O920" s="117">
        <v>0</v>
      </c>
      <c r="P920" s="118">
        <f t="shared" si="74"/>
        <v>13231.101825045273</v>
      </c>
    </row>
    <row r="921" spans="1:16" x14ac:dyDescent="0.2">
      <c r="A921" s="112" t="s">
        <v>419</v>
      </c>
      <c r="B921" s="112" t="s">
        <v>127</v>
      </c>
      <c r="C921" s="112" t="s">
        <v>164</v>
      </c>
      <c r="D921" s="112" t="s">
        <v>165</v>
      </c>
      <c r="E921" s="127">
        <v>35111.11</v>
      </c>
      <c r="F921" s="116"/>
      <c r="G921" s="117">
        <f t="shared" si="71"/>
        <v>35111.11</v>
      </c>
      <c r="H921" s="117">
        <f t="shared" si="70"/>
        <v>0</v>
      </c>
      <c r="I921" s="117"/>
      <c r="J921" s="113">
        <f t="shared" si="72"/>
        <v>35111.11</v>
      </c>
      <c r="K921" s="116"/>
      <c r="L921" s="114">
        <f t="shared" si="73"/>
        <v>0.30999976779447036</v>
      </c>
      <c r="N921" s="117">
        <v>45573.697105171712</v>
      </c>
      <c r="O921" s="117">
        <v>0</v>
      </c>
      <c r="P921" s="118">
        <f t="shared" si="74"/>
        <v>45573.697105171712</v>
      </c>
    </row>
    <row r="922" spans="1:16" x14ac:dyDescent="0.2">
      <c r="A922" s="112" t="s">
        <v>420</v>
      </c>
      <c r="B922" s="112"/>
      <c r="C922" s="112"/>
      <c r="D922" s="112"/>
      <c r="E922" s="127">
        <v>113261.73000000001</v>
      </c>
      <c r="F922" s="116"/>
      <c r="G922" s="117">
        <f t="shared" si="71"/>
        <v>0</v>
      </c>
      <c r="H922" s="117">
        <f t="shared" si="70"/>
        <v>0</v>
      </c>
      <c r="I922" s="117"/>
      <c r="J922" s="113">
        <f t="shared" si="72"/>
        <v>0</v>
      </c>
      <c r="K922" s="116"/>
      <c r="L922" s="114">
        <f t="shared" si="73"/>
        <v>0</v>
      </c>
      <c r="N922" s="117">
        <v>0</v>
      </c>
      <c r="O922" s="117">
        <v>0</v>
      </c>
      <c r="P922" s="118">
        <f t="shared" si="74"/>
        <v>0</v>
      </c>
    </row>
    <row r="923" spans="1:16" x14ac:dyDescent="0.2">
      <c r="A923" s="112" t="s">
        <v>421</v>
      </c>
      <c r="B923" s="112" t="s">
        <v>55</v>
      </c>
      <c r="C923" s="112" t="s">
        <v>164</v>
      </c>
      <c r="D923" s="112" t="s">
        <v>165</v>
      </c>
      <c r="E923" s="127">
        <v>41016.94</v>
      </c>
      <c r="F923" s="116"/>
      <c r="G923" s="117">
        <f t="shared" si="71"/>
        <v>41016.94</v>
      </c>
      <c r="H923" s="117">
        <f t="shared" si="70"/>
        <v>0</v>
      </c>
      <c r="I923" s="117"/>
      <c r="J923" s="113">
        <f t="shared" si="72"/>
        <v>41016.94</v>
      </c>
      <c r="K923" s="116"/>
      <c r="L923" s="114">
        <f t="shared" si="73"/>
        <v>0.93042036951468665</v>
      </c>
      <c r="N923" s="117">
        <v>51641.637030856975</v>
      </c>
      <c r="O923" s="117">
        <v>0</v>
      </c>
      <c r="P923" s="118">
        <f t="shared" si="74"/>
        <v>51641.637030856975</v>
      </c>
    </row>
    <row r="924" spans="1:16" x14ac:dyDescent="0.2">
      <c r="A924" s="112" t="s">
        <v>421</v>
      </c>
      <c r="B924" s="112" t="s">
        <v>55</v>
      </c>
      <c r="C924" s="112" t="s">
        <v>166</v>
      </c>
      <c r="D924" s="112" t="s">
        <v>167</v>
      </c>
      <c r="E924" s="127">
        <v>3067.3700000000003</v>
      </c>
      <c r="F924" s="116"/>
      <c r="G924" s="117">
        <f t="shared" si="71"/>
        <v>3067.3700000000003</v>
      </c>
      <c r="H924" s="117">
        <f t="shared" si="70"/>
        <v>0</v>
      </c>
      <c r="I924" s="117"/>
      <c r="J924" s="113">
        <f t="shared" si="72"/>
        <v>3067.3700000000003</v>
      </c>
      <c r="K924" s="116"/>
      <c r="L924" s="114">
        <f t="shared" si="73"/>
        <v>6.9579630485313251E-2</v>
      </c>
      <c r="N924" s="117">
        <v>3861.9167636430161</v>
      </c>
      <c r="O924" s="117">
        <v>0</v>
      </c>
      <c r="P924" s="118">
        <f t="shared" si="74"/>
        <v>3861.9167636430161</v>
      </c>
    </row>
    <row r="925" spans="1:16" x14ac:dyDescent="0.2">
      <c r="A925" s="112" t="s">
        <v>422</v>
      </c>
      <c r="B925" s="112"/>
      <c r="C925" s="112"/>
      <c r="D925" s="112"/>
      <c r="E925" s="127">
        <v>44084.310000000005</v>
      </c>
      <c r="F925" s="116"/>
      <c r="G925" s="117">
        <f t="shared" si="71"/>
        <v>0</v>
      </c>
      <c r="H925" s="117">
        <f t="shared" si="70"/>
        <v>0</v>
      </c>
      <c r="I925" s="117"/>
      <c r="J925" s="113">
        <f t="shared" si="72"/>
        <v>0</v>
      </c>
      <c r="K925" s="116"/>
      <c r="L925" s="114">
        <f t="shared" si="73"/>
        <v>0</v>
      </c>
      <c r="N925" s="117">
        <v>0</v>
      </c>
      <c r="O925" s="117">
        <v>0</v>
      </c>
      <c r="P925" s="118">
        <f t="shared" si="74"/>
        <v>0</v>
      </c>
    </row>
    <row r="926" spans="1:16" x14ac:dyDescent="0.2">
      <c r="A926" s="112" t="s">
        <v>423</v>
      </c>
      <c r="B926" s="112" t="s">
        <v>55</v>
      </c>
      <c r="C926" s="112" t="s">
        <v>164</v>
      </c>
      <c r="D926" s="112" t="s">
        <v>165</v>
      </c>
      <c r="E926" s="127">
        <v>53816.19</v>
      </c>
      <c r="F926" s="116"/>
      <c r="G926" s="117">
        <f t="shared" si="71"/>
        <v>53816.19</v>
      </c>
      <c r="H926" s="117">
        <f t="shared" si="70"/>
        <v>0</v>
      </c>
      <c r="I926" s="117"/>
      <c r="J926" s="113">
        <f t="shared" si="72"/>
        <v>53816.19</v>
      </c>
      <c r="K926" s="116"/>
      <c r="L926" s="114">
        <f t="shared" si="73"/>
        <v>1</v>
      </c>
      <c r="N926" s="117">
        <v>67730.478131270007</v>
      </c>
      <c r="O926" s="117">
        <v>0</v>
      </c>
      <c r="P926" s="118">
        <f t="shared" si="74"/>
        <v>67730.478131270007</v>
      </c>
    </row>
    <row r="927" spans="1:16" x14ac:dyDescent="0.2">
      <c r="A927" s="112" t="s">
        <v>424</v>
      </c>
      <c r="B927" s="112"/>
      <c r="C927" s="112"/>
      <c r="D927" s="112"/>
      <c r="E927" s="127">
        <v>53816.19</v>
      </c>
      <c r="F927" s="116"/>
      <c r="G927" s="117">
        <f t="shared" si="71"/>
        <v>0</v>
      </c>
      <c r="H927" s="117">
        <f t="shared" si="70"/>
        <v>0</v>
      </c>
      <c r="I927" s="117"/>
      <c r="J927" s="113">
        <f t="shared" si="72"/>
        <v>0</v>
      </c>
      <c r="K927" s="116"/>
      <c r="L927" s="114">
        <f t="shared" si="73"/>
        <v>0</v>
      </c>
      <c r="N927" s="117">
        <v>0</v>
      </c>
      <c r="O927" s="117">
        <v>0</v>
      </c>
      <c r="P927" s="118">
        <f t="shared" si="74"/>
        <v>0</v>
      </c>
    </row>
    <row r="928" spans="1:16" x14ac:dyDescent="0.2">
      <c r="A928" s="112" t="s">
        <v>425</v>
      </c>
      <c r="B928" s="112" t="s">
        <v>145</v>
      </c>
      <c r="C928" s="112" t="s">
        <v>164</v>
      </c>
      <c r="D928" s="112" t="s">
        <v>165</v>
      </c>
      <c r="E928" s="127">
        <v>70356.23</v>
      </c>
      <c r="F928" s="116"/>
      <c r="G928" s="117">
        <f t="shared" si="71"/>
        <v>70356.23</v>
      </c>
      <c r="H928" s="117">
        <f t="shared" si="70"/>
        <v>0</v>
      </c>
      <c r="I928" s="117"/>
      <c r="J928" s="113">
        <f t="shared" si="72"/>
        <v>70356.23</v>
      </c>
      <c r="K928" s="116"/>
      <c r="L928" s="114">
        <f t="shared" si="73"/>
        <v>0.95674989495041252</v>
      </c>
      <c r="N928" s="117">
        <v>88712.826411080561</v>
      </c>
      <c r="O928" s="117">
        <v>0</v>
      </c>
      <c r="P928" s="118">
        <f t="shared" si="74"/>
        <v>88712.826411080561</v>
      </c>
    </row>
    <row r="929" spans="1:16" x14ac:dyDescent="0.2">
      <c r="A929" s="112" t="s">
        <v>425</v>
      </c>
      <c r="B929" s="112" t="s">
        <v>145</v>
      </c>
      <c r="C929" s="112" t="s">
        <v>166</v>
      </c>
      <c r="D929" s="112" t="s">
        <v>167</v>
      </c>
      <c r="E929" s="127">
        <v>3180.4699999999993</v>
      </c>
      <c r="F929" s="116"/>
      <c r="G929" s="117">
        <f t="shared" si="71"/>
        <v>3180.4699999999993</v>
      </c>
      <c r="H929" s="117">
        <f t="shared" si="70"/>
        <v>0</v>
      </c>
      <c r="I929" s="117"/>
      <c r="J929" s="113">
        <f t="shared" si="72"/>
        <v>3180.4699999999993</v>
      </c>
      <c r="K929" s="116"/>
      <c r="L929" s="114">
        <f t="shared" si="73"/>
        <v>4.3250105049587477E-2</v>
      </c>
      <c r="N929" s="117">
        <v>4010.2842778194527</v>
      </c>
      <c r="O929" s="117">
        <v>0</v>
      </c>
      <c r="P929" s="118">
        <f t="shared" si="74"/>
        <v>4010.2842778194527</v>
      </c>
    </row>
    <row r="930" spans="1:16" x14ac:dyDescent="0.2">
      <c r="A930" s="112" t="s">
        <v>426</v>
      </c>
      <c r="B930" s="112"/>
      <c r="C930" s="112"/>
      <c r="D930" s="112"/>
      <c r="E930" s="127">
        <v>73536.7</v>
      </c>
      <c r="F930" s="116"/>
      <c r="G930" s="117">
        <f t="shared" si="71"/>
        <v>0</v>
      </c>
      <c r="H930" s="117">
        <f t="shared" si="70"/>
        <v>0</v>
      </c>
      <c r="I930" s="117"/>
      <c r="J930" s="113">
        <f t="shared" si="72"/>
        <v>0</v>
      </c>
      <c r="K930" s="116"/>
      <c r="L930" s="114">
        <f t="shared" si="73"/>
        <v>0</v>
      </c>
      <c r="N930" s="117">
        <v>0</v>
      </c>
      <c r="O930" s="117">
        <v>0</v>
      </c>
      <c r="P930" s="118">
        <f t="shared" si="74"/>
        <v>0</v>
      </c>
    </row>
    <row r="931" spans="1:16" x14ac:dyDescent="0.2">
      <c r="A931" s="112" t="s">
        <v>427</v>
      </c>
      <c r="B931" s="112" t="s">
        <v>134</v>
      </c>
      <c r="C931" s="112" t="s">
        <v>164</v>
      </c>
      <c r="D931" s="112" t="s">
        <v>165</v>
      </c>
      <c r="E931" s="127">
        <v>21886.09</v>
      </c>
      <c r="F931" s="116"/>
      <c r="G931" s="117">
        <f t="shared" si="71"/>
        <v>21886.09</v>
      </c>
      <c r="H931" s="117">
        <f t="shared" si="70"/>
        <v>0</v>
      </c>
      <c r="I931" s="117"/>
      <c r="J931" s="113">
        <f t="shared" si="72"/>
        <v>21886.09</v>
      </c>
      <c r="K931" s="116"/>
      <c r="L931" s="114">
        <f t="shared" si="73"/>
        <v>1</v>
      </c>
      <c r="N931" s="117">
        <v>23409.549398900002</v>
      </c>
      <c r="O931" s="117">
        <v>0</v>
      </c>
      <c r="P931" s="118">
        <f t="shared" si="74"/>
        <v>23409.549398900002</v>
      </c>
    </row>
    <row r="932" spans="1:16" x14ac:dyDescent="0.2">
      <c r="A932" s="112" t="s">
        <v>428</v>
      </c>
      <c r="B932" s="112"/>
      <c r="C932" s="112"/>
      <c r="D932" s="112"/>
      <c r="E932" s="127">
        <v>21886.09</v>
      </c>
      <c r="F932" s="116"/>
      <c r="G932" s="117">
        <f t="shared" si="71"/>
        <v>0</v>
      </c>
      <c r="H932" s="117">
        <f t="shared" si="70"/>
        <v>0</v>
      </c>
      <c r="I932" s="117"/>
      <c r="J932" s="113">
        <f t="shared" si="72"/>
        <v>0</v>
      </c>
      <c r="K932" s="116"/>
      <c r="L932" s="114">
        <f t="shared" si="73"/>
        <v>0</v>
      </c>
      <c r="N932" s="117">
        <v>0</v>
      </c>
      <c r="O932" s="117">
        <v>0</v>
      </c>
      <c r="P932" s="118">
        <f t="shared" si="74"/>
        <v>0</v>
      </c>
    </row>
    <row r="933" spans="1:16" x14ac:dyDescent="0.2">
      <c r="A933" s="112" t="s">
        <v>429</v>
      </c>
      <c r="B933" s="112" t="s">
        <v>134</v>
      </c>
      <c r="C933" s="112" t="s">
        <v>164</v>
      </c>
      <c r="D933" s="112" t="s">
        <v>165</v>
      </c>
      <c r="E933" s="127">
        <v>22273.700000000004</v>
      </c>
      <c r="F933" s="116"/>
      <c r="G933" s="117">
        <f t="shared" si="71"/>
        <v>22273.700000000004</v>
      </c>
      <c r="H933" s="117">
        <f t="shared" si="70"/>
        <v>0</v>
      </c>
      <c r="I933" s="117"/>
      <c r="J933" s="113">
        <f t="shared" si="72"/>
        <v>22273.700000000004</v>
      </c>
      <c r="K933" s="116"/>
      <c r="L933" s="114">
        <f t="shared" si="73"/>
        <v>1</v>
      </c>
      <c r="N933" s="117">
        <v>26951.51751356</v>
      </c>
      <c r="O933" s="117">
        <v>0</v>
      </c>
      <c r="P933" s="118">
        <f t="shared" si="74"/>
        <v>26951.51751356</v>
      </c>
    </row>
    <row r="934" spans="1:16" x14ac:dyDescent="0.2">
      <c r="A934" s="112" t="s">
        <v>430</v>
      </c>
      <c r="B934" s="112"/>
      <c r="C934" s="112"/>
      <c r="D934" s="112"/>
      <c r="E934" s="127">
        <v>22273.700000000004</v>
      </c>
      <c r="F934" s="116"/>
      <c r="G934" s="117">
        <f t="shared" si="71"/>
        <v>0</v>
      </c>
      <c r="H934" s="117">
        <f t="shared" si="70"/>
        <v>0</v>
      </c>
      <c r="I934" s="117"/>
      <c r="J934" s="113">
        <f t="shared" si="72"/>
        <v>0</v>
      </c>
      <c r="K934" s="116"/>
      <c r="L934" s="114">
        <f t="shared" si="73"/>
        <v>0</v>
      </c>
      <c r="N934" s="117">
        <v>0</v>
      </c>
      <c r="O934" s="117">
        <v>0</v>
      </c>
      <c r="P934" s="118">
        <f t="shared" si="74"/>
        <v>0</v>
      </c>
    </row>
    <row r="935" spans="1:16" x14ac:dyDescent="0.2">
      <c r="A935" s="112" t="s">
        <v>431</v>
      </c>
      <c r="B935" s="112" t="s">
        <v>145</v>
      </c>
      <c r="C935" s="112" t="s">
        <v>164</v>
      </c>
      <c r="D935" s="112" t="s">
        <v>165</v>
      </c>
      <c r="E935" s="127">
        <v>16652.16</v>
      </c>
      <c r="F935" s="116"/>
      <c r="G935" s="117">
        <f t="shared" si="71"/>
        <v>16652.16</v>
      </c>
      <c r="H935" s="117">
        <f t="shared" si="70"/>
        <v>0</v>
      </c>
      <c r="I935" s="117"/>
      <c r="J935" s="113">
        <f t="shared" si="72"/>
        <v>16652.16</v>
      </c>
      <c r="K935" s="116"/>
      <c r="L935" s="114">
        <f t="shared" si="73"/>
        <v>1</v>
      </c>
      <c r="N935" s="117">
        <v>25215.951805100001</v>
      </c>
      <c r="O935" s="117">
        <v>0</v>
      </c>
      <c r="P935" s="118">
        <f t="shared" si="74"/>
        <v>25215.951805100001</v>
      </c>
    </row>
    <row r="936" spans="1:16" x14ac:dyDescent="0.2">
      <c r="A936" s="112" t="s">
        <v>432</v>
      </c>
      <c r="B936" s="112"/>
      <c r="C936" s="112"/>
      <c r="D936" s="112"/>
      <c r="E936" s="127">
        <v>16652.16</v>
      </c>
      <c r="F936" s="116"/>
      <c r="G936" s="117">
        <f t="shared" si="71"/>
        <v>0</v>
      </c>
      <c r="H936" s="117">
        <f t="shared" si="70"/>
        <v>0</v>
      </c>
      <c r="I936" s="117"/>
      <c r="J936" s="113">
        <f t="shared" si="72"/>
        <v>0</v>
      </c>
      <c r="K936" s="116"/>
      <c r="L936" s="114">
        <f t="shared" si="73"/>
        <v>0</v>
      </c>
      <c r="N936" s="117">
        <v>0</v>
      </c>
      <c r="O936" s="117">
        <v>0</v>
      </c>
      <c r="P936" s="118">
        <f t="shared" si="74"/>
        <v>0</v>
      </c>
    </row>
    <row r="937" spans="1:16" x14ac:dyDescent="0.2">
      <c r="A937" s="112" t="s">
        <v>433</v>
      </c>
      <c r="B937" s="112" t="s">
        <v>55</v>
      </c>
      <c r="C937" s="112" t="s">
        <v>164</v>
      </c>
      <c r="D937" s="112" t="s">
        <v>165</v>
      </c>
      <c r="E937" s="127">
        <v>44758.13</v>
      </c>
      <c r="F937" s="116"/>
      <c r="G937" s="117">
        <f t="shared" si="71"/>
        <v>44758.13</v>
      </c>
      <c r="H937" s="117">
        <f t="shared" si="70"/>
        <v>0</v>
      </c>
      <c r="I937" s="117"/>
      <c r="J937" s="113">
        <f t="shared" si="72"/>
        <v>44758.13</v>
      </c>
      <c r="K937" s="116"/>
      <c r="L937" s="114">
        <f t="shared" si="73"/>
        <v>0.94532754032013644</v>
      </c>
      <c r="N937" s="117">
        <v>38787.789879061005</v>
      </c>
      <c r="O937" s="117">
        <v>0</v>
      </c>
      <c r="P937" s="118">
        <f t="shared" si="74"/>
        <v>38787.789879061005</v>
      </c>
    </row>
    <row r="938" spans="1:16" x14ac:dyDescent="0.2">
      <c r="A938" s="112" t="s">
        <v>433</v>
      </c>
      <c r="B938" s="112" t="s">
        <v>55</v>
      </c>
      <c r="C938" s="112" t="s">
        <v>166</v>
      </c>
      <c r="D938" s="112" t="s">
        <v>167</v>
      </c>
      <c r="E938" s="127">
        <v>2588.5600000000004</v>
      </c>
      <c r="F938" s="116"/>
      <c r="G938" s="117">
        <f t="shared" si="71"/>
        <v>2588.5600000000004</v>
      </c>
      <c r="H938" s="117">
        <f t="shared" si="70"/>
        <v>0</v>
      </c>
      <c r="I938" s="117"/>
      <c r="J938" s="113">
        <f t="shared" si="72"/>
        <v>2588.5600000000004</v>
      </c>
      <c r="K938" s="116"/>
      <c r="L938" s="114">
        <f t="shared" si="73"/>
        <v>5.4672459679863589E-2</v>
      </c>
      <c r="N938" s="117">
        <v>2243.2689071089917</v>
      </c>
      <c r="O938" s="117">
        <v>0</v>
      </c>
      <c r="P938" s="118">
        <f t="shared" si="74"/>
        <v>2243.2689071089917</v>
      </c>
    </row>
    <row r="939" spans="1:16" x14ac:dyDescent="0.2">
      <c r="A939" s="112" t="s">
        <v>434</v>
      </c>
      <c r="B939" s="112"/>
      <c r="C939" s="112"/>
      <c r="D939" s="112"/>
      <c r="E939" s="127">
        <v>47346.689999999995</v>
      </c>
      <c r="F939" s="116"/>
      <c r="G939" s="117">
        <f t="shared" si="71"/>
        <v>0</v>
      </c>
      <c r="H939" s="117">
        <f t="shared" si="70"/>
        <v>0</v>
      </c>
      <c r="I939" s="117"/>
      <c r="J939" s="113">
        <f t="shared" si="72"/>
        <v>0</v>
      </c>
      <c r="K939" s="116"/>
      <c r="L939" s="114">
        <f t="shared" si="73"/>
        <v>0</v>
      </c>
      <c r="N939" s="117">
        <v>0</v>
      </c>
      <c r="O939" s="117">
        <v>0</v>
      </c>
      <c r="P939" s="118">
        <f t="shared" si="74"/>
        <v>0</v>
      </c>
    </row>
    <row r="940" spans="1:16" x14ac:dyDescent="0.2">
      <c r="A940" s="112" t="s">
        <v>435</v>
      </c>
      <c r="B940" s="112" t="s">
        <v>122</v>
      </c>
      <c r="C940" s="112" t="s">
        <v>164</v>
      </c>
      <c r="D940" s="112" t="s">
        <v>165</v>
      </c>
      <c r="E940" s="127">
        <v>8451.5499999999993</v>
      </c>
      <c r="F940" s="116"/>
      <c r="G940" s="117">
        <f t="shared" si="71"/>
        <v>8451.5499999999993</v>
      </c>
      <c r="H940" s="117">
        <f t="shared" si="70"/>
        <v>0</v>
      </c>
      <c r="I940" s="117"/>
      <c r="J940" s="113">
        <f t="shared" si="72"/>
        <v>8451.5499999999993</v>
      </c>
      <c r="K940" s="116"/>
      <c r="L940" s="114">
        <f t="shared" si="73"/>
        <v>0.11943470967072732</v>
      </c>
      <c r="N940" s="117">
        <v>10644.18140661156</v>
      </c>
      <c r="O940" s="117">
        <v>0</v>
      </c>
      <c r="P940" s="118">
        <f t="shared" si="74"/>
        <v>10644.18140661156</v>
      </c>
    </row>
    <row r="941" spans="1:16" x14ac:dyDescent="0.2">
      <c r="A941" s="112" t="s">
        <v>435</v>
      </c>
      <c r="B941" s="112" t="s">
        <v>122</v>
      </c>
      <c r="C941" s="112" t="s">
        <v>166</v>
      </c>
      <c r="D941" s="112" t="s">
        <v>167</v>
      </c>
      <c r="E941" s="127">
        <v>1455.25</v>
      </c>
      <c r="F941" s="116"/>
      <c r="G941" s="117">
        <f t="shared" si="71"/>
        <v>1455.25</v>
      </c>
      <c r="H941" s="117">
        <f t="shared" si="70"/>
        <v>0</v>
      </c>
      <c r="I941" s="117"/>
      <c r="J941" s="113">
        <f t="shared" si="72"/>
        <v>1455.25</v>
      </c>
      <c r="K941" s="116"/>
      <c r="L941" s="114">
        <f t="shared" si="73"/>
        <v>2.0565146186004454E-2</v>
      </c>
      <c r="N941" s="117">
        <v>1832.7933919779773</v>
      </c>
      <c r="O941" s="117">
        <v>0</v>
      </c>
      <c r="P941" s="118">
        <f t="shared" si="74"/>
        <v>1832.7933919779773</v>
      </c>
    </row>
    <row r="942" spans="1:16" x14ac:dyDescent="0.2">
      <c r="A942" s="112" t="s">
        <v>435</v>
      </c>
      <c r="B942" s="112" t="s">
        <v>134</v>
      </c>
      <c r="C942" s="112" t="s">
        <v>164</v>
      </c>
      <c r="D942" s="112" t="s">
        <v>165</v>
      </c>
      <c r="E942" s="127">
        <v>51916.62</v>
      </c>
      <c r="F942" s="116"/>
      <c r="G942" s="117">
        <f t="shared" si="71"/>
        <v>51916.62</v>
      </c>
      <c r="H942" s="117">
        <f t="shared" si="70"/>
        <v>0</v>
      </c>
      <c r="I942" s="117"/>
      <c r="J942" s="113">
        <f t="shared" si="72"/>
        <v>51916.62</v>
      </c>
      <c r="K942" s="116"/>
      <c r="L942" s="114">
        <f t="shared" si="73"/>
        <v>0.73366973357377951</v>
      </c>
      <c r="N942" s="117">
        <v>65385.630008473941</v>
      </c>
      <c r="O942" s="117">
        <v>0</v>
      </c>
      <c r="P942" s="118">
        <f t="shared" si="74"/>
        <v>65385.630008473941</v>
      </c>
    </row>
    <row r="943" spans="1:16" x14ac:dyDescent="0.2">
      <c r="A943" s="112" t="s">
        <v>435</v>
      </c>
      <c r="B943" s="112" t="s">
        <v>134</v>
      </c>
      <c r="C943" s="112" t="s">
        <v>166</v>
      </c>
      <c r="D943" s="112" t="s">
        <v>167</v>
      </c>
      <c r="E943" s="127">
        <v>8939.51</v>
      </c>
      <c r="F943" s="116"/>
      <c r="G943" s="117">
        <f t="shared" si="71"/>
        <v>8939.51</v>
      </c>
      <c r="H943" s="117">
        <f t="shared" si="70"/>
        <v>0</v>
      </c>
      <c r="I943" s="117"/>
      <c r="J943" s="113">
        <f t="shared" si="72"/>
        <v>8939.51</v>
      </c>
      <c r="K943" s="116"/>
      <c r="L943" s="114">
        <f t="shared" si="73"/>
        <v>0.12633041056948888</v>
      </c>
      <c r="N943" s="117">
        <v>11258.735513156536</v>
      </c>
      <c r="O943" s="117">
        <v>0</v>
      </c>
      <c r="P943" s="118">
        <f t="shared" si="74"/>
        <v>11258.735513156536</v>
      </c>
    </row>
    <row r="944" spans="1:16" x14ac:dyDescent="0.2">
      <c r="A944" s="112" t="s">
        <v>436</v>
      </c>
      <c r="B944" s="112"/>
      <c r="C944" s="112"/>
      <c r="D944" s="112"/>
      <c r="E944" s="127">
        <v>70762.929999999993</v>
      </c>
      <c r="F944" s="116"/>
      <c r="G944" s="117">
        <f t="shared" si="71"/>
        <v>0</v>
      </c>
      <c r="H944" s="117">
        <f t="shared" si="70"/>
        <v>0</v>
      </c>
      <c r="I944" s="117"/>
      <c r="J944" s="113">
        <f t="shared" si="72"/>
        <v>0</v>
      </c>
      <c r="K944" s="116"/>
      <c r="L944" s="114">
        <f t="shared" si="73"/>
        <v>0</v>
      </c>
      <c r="N944" s="117">
        <v>0</v>
      </c>
      <c r="O944" s="117">
        <v>0</v>
      </c>
      <c r="P944" s="118">
        <f t="shared" si="74"/>
        <v>0</v>
      </c>
    </row>
    <row r="945" spans="1:16" x14ac:dyDescent="0.2">
      <c r="A945" s="112" t="s">
        <v>437</v>
      </c>
      <c r="B945" s="112" t="s">
        <v>145</v>
      </c>
      <c r="C945" s="112" t="s">
        <v>164</v>
      </c>
      <c r="D945" s="112" t="s">
        <v>165</v>
      </c>
      <c r="E945" s="127">
        <v>46438.58</v>
      </c>
      <c r="F945" s="116"/>
      <c r="G945" s="117">
        <f t="shared" si="71"/>
        <v>46438.58</v>
      </c>
      <c r="H945" s="117">
        <f t="shared" si="70"/>
        <v>0</v>
      </c>
      <c r="I945" s="117"/>
      <c r="J945" s="113">
        <f t="shared" si="72"/>
        <v>46438.58</v>
      </c>
      <c r="K945" s="116"/>
      <c r="L945" s="114">
        <f t="shared" si="73"/>
        <v>1</v>
      </c>
      <c r="N945" s="117">
        <v>42428.598851545001</v>
      </c>
      <c r="O945" s="117">
        <v>0</v>
      </c>
      <c r="P945" s="118">
        <f t="shared" si="74"/>
        <v>42428.598851545001</v>
      </c>
    </row>
    <row r="946" spans="1:16" x14ac:dyDescent="0.2">
      <c r="A946" s="112" t="s">
        <v>438</v>
      </c>
      <c r="B946" s="112"/>
      <c r="C946" s="112"/>
      <c r="D946" s="112"/>
      <c r="E946" s="127">
        <v>46438.58</v>
      </c>
      <c r="F946" s="116"/>
      <c r="G946" s="117">
        <f t="shared" si="71"/>
        <v>0</v>
      </c>
      <c r="H946" s="117">
        <f t="shared" si="70"/>
        <v>0</v>
      </c>
      <c r="I946" s="117"/>
      <c r="J946" s="113">
        <f t="shared" si="72"/>
        <v>0</v>
      </c>
      <c r="K946" s="116"/>
      <c r="L946" s="114">
        <f t="shared" si="73"/>
        <v>0</v>
      </c>
      <c r="N946" s="117">
        <v>0</v>
      </c>
      <c r="O946" s="117">
        <v>0</v>
      </c>
      <c r="P946" s="118">
        <f t="shared" si="74"/>
        <v>0</v>
      </c>
    </row>
    <row r="947" spans="1:16" x14ac:dyDescent="0.2">
      <c r="A947" s="112" t="s">
        <v>439</v>
      </c>
      <c r="B947" s="112" t="s">
        <v>87</v>
      </c>
      <c r="C947" s="112" t="s">
        <v>164</v>
      </c>
      <c r="D947" s="112" t="s">
        <v>165</v>
      </c>
      <c r="E947" s="127">
        <v>14903.260000000002</v>
      </c>
      <c r="F947" s="116"/>
      <c r="G947" s="117">
        <f t="shared" si="71"/>
        <v>14903.260000000002</v>
      </c>
      <c r="H947" s="117">
        <f t="shared" si="70"/>
        <v>0</v>
      </c>
      <c r="I947" s="117"/>
      <c r="J947" s="113">
        <f t="shared" si="72"/>
        <v>14903.260000000002</v>
      </c>
      <c r="K947" s="116"/>
      <c r="L947" s="114">
        <f t="shared" si="73"/>
        <v>0.12000005153237148</v>
      </c>
      <c r="N947" s="117">
        <v>19112.52652898922</v>
      </c>
      <c r="O947" s="117">
        <v>0</v>
      </c>
      <c r="P947" s="118">
        <f t="shared" si="74"/>
        <v>19112.52652898922</v>
      </c>
    </row>
    <row r="948" spans="1:16" x14ac:dyDescent="0.2">
      <c r="A948" s="112" t="s">
        <v>439</v>
      </c>
      <c r="B948" s="112" t="s">
        <v>88</v>
      </c>
      <c r="C948" s="112" t="s">
        <v>164</v>
      </c>
      <c r="D948" s="112" t="s">
        <v>165</v>
      </c>
      <c r="E948" s="127">
        <v>109290.51999999997</v>
      </c>
      <c r="F948" s="116"/>
      <c r="G948" s="117">
        <f t="shared" si="71"/>
        <v>109290.51999999997</v>
      </c>
      <c r="H948" s="117">
        <f t="shared" si="70"/>
        <v>0</v>
      </c>
      <c r="I948" s="117"/>
      <c r="J948" s="113">
        <f t="shared" si="72"/>
        <v>109290.51999999997</v>
      </c>
      <c r="K948" s="116"/>
      <c r="L948" s="114">
        <f t="shared" si="73"/>
        <v>0.87999994846762863</v>
      </c>
      <c r="N948" s="117">
        <v>140158.45948249081</v>
      </c>
      <c r="O948" s="117">
        <v>0</v>
      </c>
      <c r="P948" s="118">
        <f t="shared" si="74"/>
        <v>140158.45948249081</v>
      </c>
    </row>
    <row r="949" spans="1:16" x14ac:dyDescent="0.2">
      <c r="A949" s="112" t="s">
        <v>440</v>
      </c>
      <c r="B949" s="112"/>
      <c r="C949" s="112"/>
      <c r="D949" s="112"/>
      <c r="E949" s="127">
        <v>124193.77999999997</v>
      </c>
      <c r="F949" s="116"/>
      <c r="G949" s="117">
        <f t="shared" si="71"/>
        <v>0</v>
      </c>
      <c r="H949" s="117">
        <f t="shared" si="70"/>
        <v>0</v>
      </c>
      <c r="I949" s="117"/>
      <c r="J949" s="113">
        <f t="shared" si="72"/>
        <v>0</v>
      </c>
      <c r="K949" s="116"/>
      <c r="L949" s="114">
        <f t="shared" si="73"/>
        <v>0</v>
      </c>
      <c r="N949" s="117">
        <v>0</v>
      </c>
      <c r="O949" s="117">
        <v>0</v>
      </c>
      <c r="P949" s="118">
        <f t="shared" si="74"/>
        <v>0</v>
      </c>
    </row>
    <row r="950" spans="1:16" x14ac:dyDescent="0.2">
      <c r="A950" s="112" t="s">
        <v>441</v>
      </c>
      <c r="B950" s="112" t="s">
        <v>55</v>
      </c>
      <c r="C950" s="112" t="s">
        <v>166</v>
      </c>
      <c r="D950" s="112" t="s">
        <v>167</v>
      </c>
      <c r="E950" s="127">
        <v>29393.31</v>
      </c>
      <c r="F950" s="116"/>
      <c r="G950" s="117">
        <f t="shared" si="71"/>
        <v>29393.31</v>
      </c>
      <c r="H950" s="117">
        <f t="shared" si="70"/>
        <v>0</v>
      </c>
      <c r="I950" s="117"/>
      <c r="J950" s="113">
        <f t="shared" si="72"/>
        <v>29393.31</v>
      </c>
      <c r="K950" s="116"/>
      <c r="L950" s="114">
        <f t="shared" si="73"/>
        <v>1</v>
      </c>
      <c r="N950" s="117">
        <v>36933.625761275005</v>
      </c>
      <c r="O950" s="117">
        <v>0</v>
      </c>
      <c r="P950" s="118">
        <f t="shared" si="74"/>
        <v>36933.625761275005</v>
      </c>
    </row>
    <row r="951" spans="1:16" x14ac:dyDescent="0.2">
      <c r="A951" s="112" t="s">
        <v>442</v>
      </c>
      <c r="B951" s="112"/>
      <c r="C951" s="112"/>
      <c r="D951" s="112"/>
      <c r="E951" s="127">
        <v>29393.31</v>
      </c>
      <c r="F951" s="116"/>
      <c r="G951" s="117">
        <f t="shared" si="71"/>
        <v>0</v>
      </c>
      <c r="H951" s="117">
        <f t="shared" si="70"/>
        <v>0</v>
      </c>
      <c r="I951" s="117"/>
      <c r="J951" s="113">
        <f t="shared" si="72"/>
        <v>0</v>
      </c>
      <c r="K951" s="116"/>
      <c r="L951" s="114">
        <f t="shared" si="73"/>
        <v>0</v>
      </c>
      <c r="N951" s="117">
        <v>0</v>
      </c>
      <c r="O951" s="117">
        <v>0</v>
      </c>
      <c r="P951" s="118">
        <f t="shared" si="74"/>
        <v>0</v>
      </c>
    </row>
    <row r="952" spans="1:16" x14ac:dyDescent="0.2">
      <c r="A952" s="112" t="s">
        <v>443</v>
      </c>
      <c r="B952" s="112" t="s">
        <v>87</v>
      </c>
      <c r="C952" s="112" t="s">
        <v>164</v>
      </c>
      <c r="D952" s="112" t="s">
        <v>165</v>
      </c>
      <c r="E952" s="127">
        <v>26520.649999999998</v>
      </c>
      <c r="F952" s="116"/>
      <c r="G952" s="117">
        <f t="shared" si="71"/>
        <v>26520.649999999998</v>
      </c>
      <c r="H952" s="117">
        <f t="shared" si="70"/>
        <v>0</v>
      </c>
      <c r="I952" s="117"/>
      <c r="J952" s="113">
        <f t="shared" si="72"/>
        <v>26520.649999999998</v>
      </c>
      <c r="K952" s="116"/>
      <c r="L952" s="114">
        <f t="shared" si="73"/>
        <v>0.12742346695476861</v>
      </c>
      <c r="N952" s="117">
        <v>32989.722196305054</v>
      </c>
      <c r="O952" s="117">
        <v>0</v>
      </c>
      <c r="P952" s="118">
        <f t="shared" si="74"/>
        <v>32989.722196305054</v>
      </c>
    </row>
    <row r="953" spans="1:16" x14ac:dyDescent="0.2">
      <c r="A953" s="112" t="s">
        <v>443</v>
      </c>
      <c r="B953" s="112" t="s">
        <v>87</v>
      </c>
      <c r="C953" s="112" t="s">
        <v>166</v>
      </c>
      <c r="D953" s="112" t="s">
        <v>167</v>
      </c>
      <c r="E953" s="127">
        <v>536.26</v>
      </c>
      <c r="F953" s="116"/>
      <c r="G953" s="117">
        <f t="shared" si="71"/>
        <v>536.26</v>
      </c>
      <c r="H953" s="117">
        <f t="shared" si="70"/>
        <v>0</v>
      </c>
      <c r="I953" s="117"/>
      <c r="J953" s="113">
        <f t="shared" si="72"/>
        <v>536.26</v>
      </c>
      <c r="K953" s="116"/>
      <c r="L953" s="114">
        <f t="shared" si="73"/>
        <v>2.5765623538323615E-3</v>
      </c>
      <c r="N953" s="117">
        <v>667.06767839364989</v>
      </c>
      <c r="O953" s="117">
        <v>0</v>
      </c>
      <c r="P953" s="118">
        <f t="shared" si="74"/>
        <v>667.06767839364989</v>
      </c>
    </row>
    <row r="954" spans="1:16" x14ac:dyDescent="0.2">
      <c r="A954" s="112" t="s">
        <v>443</v>
      </c>
      <c r="B954" s="112" t="s">
        <v>88</v>
      </c>
      <c r="C954" s="112" t="s">
        <v>164</v>
      </c>
      <c r="D954" s="112" t="s">
        <v>165</v>
      </c>
      <c r="E954" s="127">
        <v>59161.440000000002</v>
      </c>
      <c r="F954" s="116"/>
      <c r="G954" s="117">
        <f t="shared" si="71"/>
        <v>59161.440000000002</v>
      </c>
      <c r="H954" s="117">
        <f t="shared" si="70"/>
        <v>0</v>
      </c>
      <c r="I954" s="117"/>
      <c r="J954" s="113">
        <f t="shared" si="72"/>
        <v>59161.440000000002</v>
      </c>
      <c r="K954" s="116"/>
      <c r="L954" s="114">
        <f t="shared" si="73"/>
        <v>0.28425230131375084</v>
      </c>
      <c r="N954" s="117">
        <v>73592.444767883513</v>
      </c>
      <c r="O954" s="117">
        <v>0</v>
      </c>
      <c r="P954" s="118">
        <f t="shared" si="74"/>
        <v>73592.444767883513</v>
      </c>
    </row>
    <row r="955" spans="1:16" x14ac:dyDescent="0.2">
      <c r="A955" s="112" t="s">
        <v>443</v>
      </c>
      <c r="B955" s="112" t="s">
        <v>88</v>
      </c>
      <c r="C955" s="112" t="s">
        <v>166</v>
      </c>
      <c r="D955" s="112" t="s">
        <v>167</v>
      </c>
      <c r="E955" s="127">
        <v>1196.27</v>
      </c>
      <c r="F955" s="116"/>
      <c r="G955" s="117">
        <f t="shared" si="71"/>
        <v>1196.27</v>
      </c>
      <c r="H955" s="117">
        <f t="shared" si="70"/>
        <v>0</v>
      </c>
      <c r="I955" s="117"/>
      <c r="J955" s="113">
        <f t="shared" si="72"/>
        <v>1196.27</v>
      </c>
      <c r="K955" s="116"/>
      <c r="L955" s="114">
        <f t="shared" si="73"/>
        <v>5.7477049323444579E-3</v>
      </c>
      <c r="N955" s="117">
        <v>1488.0711812030945</v>
      </c>
      <c r="O955" s="117">
        <v>0</v>
      </c>
      <c r="P955" s="118">
        <f t="shared" si="74"/>
        <v>1488.0711812030945</v>
      </c>
    </row>
    <row r="956" spans="1:16" x14ac:dyDescent="0.2">
      <c r="A956" s="112" t="s">
        <v>443</v>
      </c>
      <c r="B956" s="112" t="s">
        <v>135</v>
      </c>
      <c r="C956" s="112" t="s">
        <v>164</v>
      </c>
      <c r="D956" s="112" t="s">
        <v>165</v>
      </c>
      <c r="E956" s="127">
        <v>118322.86</v>
      </c>
      <c r="F956" s="116"/>
      <c r="G956" s="117">
        <f t="shared" si="71"/>
        <v>118322.86</v>
      </c>
      <c r="H956" s="117">
        <f t="shared" si="70"/>
        <v>0</v>
      </c>
      <c r="I956" s="117"/>
      <c r="J956" s="113">
        <f t="shared" si="72"/>
        <v>118322.86</v>
      </c>
      <c r="K956" s="116"/>
      <c r="L956" s="114">
        <f t="shared" si="73"/>
        <v>0.56850450653372797</v>
      </c>
      <c r="N956" s="117">
        <v>147184.86465724994</v>
      </c>
      <c r="O956" s="117">
        <v>0</v>
      </c>
      <c r="P956" s="118">
        <f t="shared" si="74"/>
        <v>147184.86465724994</v>
      </c>
    </row>
    <row r="957" spans="1:16" x14ac:dyDescent="0.2">
      <c r="A957" s="112" t="s">
        <v>443</v>
      </c>
      <c r="B957" s="112" t="s">
        <v>135</v>
      </c>
      <c r="C957" s="112" t="s">
        <v>166</v>
      </c>
      <c r="D957" s="112" t="s">
        <v>167</v>
      </c>
      <c r="E957" s="127">
        <v>2392.5500000000002</v>
      </c>
      <c r="F957" s="116"/>
      <c r="G957" s="117">
        <f t="shared" si="71"/>
        <v>2392.5500000000002</v>
      </c>
      <c r="H957" s="117">
        <f t="shared" si="70"/>
        <v>0</v>
      </c>
      <c r="I957" s="117"/>
      <c r="J957" s="113">
        <f t="shared" si="72"/>
        <v>2392.5500000000002</v>
      </c>
      <c r="K957" s="116"/>
      <c r="L957" s="114">
        <f t="shared" si="73"/>
        <v>1.149545791157576E-2</v>
      </c>
      <c r="N957" s="117">
        <v>2976.154801664728</v>
      </c>
      <c r="O957" s="117">
        <v>0</v>
      </c>
      <c r="P957" s="118">
        <f t="shared" si="74"/>
        <v>2976.154801664728</v>
      </c>
    </row>
    <row r="958" spans="1:16" x14ac:dyDescent="0.2">
      <c r="A958" s="112" t="s">
        <v>444</v>
      </c>
      <c r="B958" s="112"/>
      <c r="C958" s="112"/>
      <c r="D958" s="112"/>
      <c r="E958" s="127">
        <v>208130.03</v>
      </c>
      <c r="F958" s="116"/>
      <c r="G958" s="117">
        <f t="shared" si="71"/>
        <v>0</v>
      </c>
      <c r="H958" s="117">
        <f t="shared" si="70"/>
        <v>0</v>
      </c>
      <c r="I958" s="117"/>
      <c r="J958" s="113">
        <f t="shared" si="72"/>
        <v>0</v>
      </c>
      <c r="K958" s="116"/>
      <c r="L958" s="114">
        <f t="shared" si="73"/>
        <v>0</v>
      </c>
      <c r="N958" s="117">
        <v>0</v>
      </c>
      <c r="O958" s="117">
        <v>0</v>
      </c>
      <c r="P958" s="118">
        <f t="shared" si="74"/>
        <v>0</v>
      </c>
    </row>
    <row r="959" spans="1:16" x14ac:dyDescent="0.2">
      <c r="A959" s="112" t="s">
        <v>445</v>
      </c>
      <c r="B959" s="112" t="s">
        <v>87</v>
      </c>
      <c r="C959" s="112" t="s">
        <v>164</v>
      </c>
      <c r="D959" s="112" t="s">
        <v>165</v>
      </c>
      <c r="E959" s="127">
        <v>2506.2800000000002</v>
      </c>
      <c r="F959" s="116"/>
      <c r="G959" s="117">
        <f t="shared" si="71"/>
        <v>2506.2800000000002</v>
      </c>
      <c r="H959" s="117">
        <f t="shared" si="70"/>
        <v>0</v>
      </c>
      <c r="I959" s="117"/>
      <c r="J959" s="113">
        <f t="shared" si="72"/>
        <v>2506.2800000000002</v>
      </c>
      <c r="K959" s="116"/>
      <c r="L959" s="114">
        <f t="shared" si="73"/>
        <v>0.12999930494969186</v>
      </c>
      <c r="N959" s="117">
        <v>3152.7477377276141</v>
      </c>
      <c r="O959" s="117">
        <v>0</v>
      </c>
      <c r="P959" s="118">
        <f t="shared" si="74"/>
        <v>3152.7477377276141</v>
      </c>
    </row>
    <row r="960" spans="1:16" x14ac:dyDescent="0.2">
      <c r="A960" s="112" t="s">
        <v>445</v>
      </c>
      <c r="B960" s="112" t="s">
        <v>88</v>
      </c>
      <c r="C960" s="112" t="s">
        <v>164</v>
      </c>
      <c r="D960" s="112" t="s">
        <v>165</v>
      </c>
      <c r="E960" s="127">
        <v>5590.9400000000005</v>
      </c>
      <c r="F960" s="116"/>
      <c r="G960" s="117">
        <f t="shared" si="71"/>
        <v>5590.9400000000005</v>
      </c>
      <c r="H960" s="117">
        <f t="shared" si="70"/>
        <v>0</v>
      </c>
      <c r="I960" s="117"/>
      <c r="J960" s="113">
        <f t="shared" si="72"/>
        <v>5590.9400000000005</v>
      </c>
      <c r="K960" s="116"/>
      <c r="L960" s="114">
        <f t="shared" si="73"/>
        <v>0.28999884849874324</v>
      </c>
      <c r="N960" s="117">
        <v>7033.0623221550768</v>
      </c>
      <c r="O960" s="117">
        <v>0</v>
      </c>
      <c r="P960" s="118">
        <f t="shared" si="74"/>
        <v>7033.0623221550768</v>
      </c>
    </row>
    <row r="961" spans="1:16" x14ac:dyDescent="0.2">
      <c r="A961" s="112" t="s">
        <v>445</v>
      </c>
      <c r="B961" s="112" t="s">
        <v>135</v>
      </c>
      <c r="C961" s="112" t="s">
        <v>164</v>
      </c>
      <c r="D961" s="112" t="s">
        <v>165</v>
      </c>
      <c r="E961" s="127">
        <v>11181.96</v>
      </c>
      <c r="F961" s="116"/>
      <c r="G961" s="117">
        <f t="shared" si="71"/>
        <v>11181.96</v>
      </c>
      <c r="H961" s="117">
        <f t="shared" si="70"/>
        <v>0</v>
      </c>
      <c r="I961" s="117"/>
      <c r="J961" s="113">
        <f t="shared" si="72"/>
        <v>11181.96</v>
      </c>
      <c r="K961" s="116"/>
      <c r="L961" s="114">
        <f t="shared" si="73"/>
        <v>0.58000184655156495</v>
      </c>
      <c r="N961" s="117">
        <v>14066.225279442308</v>
      </c>
      <c r="O961" s="117">
        <v>0</v>
      </c>
      <c r="P961" s="118">
        <f t="shared" si="74"/>
        <v>14066.225279442308</v>
      </c>
    </row>
    <row r="962" spans="1:16" x14ac:dyDescent="0.2">
      <c r="A962" s="112" t="s">
        <v>446</v>
      </c>
      <c r="B962" s="112"/>
      <c r="C962" s="112"/>
      <c r="D962" s="112"/>
      <c r="E962" s="127">
        <v>19279.18</v>
      </c>
      <c r="F962" s="116"/>
      <c r="G962" s="117">
        <f t="shared" si="71"/>
        <v>0</v>
      </c>
      <c r="H962" s="117">
        <f t="shared" si="70"/>
        <v>0</v>
      </c>
      <c r="I962" s="117"/>
      <c r="J962" s="113">
        <f t="shared" si="72"/>
        <v>0</v>
      </c>
      <c r="K962" s="116"/>
      <c r="L962" s="114">
        <f t="shared" si="73"/>
        <v>0</v>
      </c>
      <c r="N962" s="117">
        <v>0</v>
      </c>
      <c r="O962" s="117">
        <v>0</v>
      </c>
      <c r="P962" s="118">
        <f t="shared" si="74"/>
        <v>0</v>
      </c>
    </row>
    <row r="963" spans="1:16" x14ac:dyDescent="0.2">
      <c r="A963" s="112" t="s">
        <v>447</v>
      </c>
      <c r="B963" s="112" t="s">
        <v>55</v>
      </c>
      <c r="C963" s="112" t="s">
        <v>164</v>
      </c>
      <c r="D963" s="112" t="s">
        <v>165</v>
      </c>
      <c r="E963" s="127">
        <v>10340.280000000001</v>
      </c>
      <c r="F963" s="116"/>
      <c r="G963" s="117">
        <f t="shared" si="71"/>
        <v>10340.280000000001</v>
      </c>
      <c r="H963" s="117">
        <f t="shared" si="70"/>
        <v>0</v>
      </c>
      <c r="I963" s="117"/>
      <c r="J963" s="113">
        <f t="shared" si="72"/>
        <v>10340.280000000001</v>
      </c>
      <c r="K963" s="116"/>
      <c r="L963" s="114">
        <f t="shared" si="73"/>
        <v>0.48758369213460151</v>
      </c>
      <c r="N963" s="117">
        <v>13536.409342265391</v>
      </c>
      <c r="O963" s="117">
        <v>0</v>
      </c>
      <c r="P963" s="118">
        <f t="shared" si="74"/>
        <v>13536.409342265391</v>
      </c>
    </row>
    <row r="964" spans="1:16" x14ac:dyDescent="0.2">
      <c r="A964" s="112" t="s">
        <v>447</v>
      </c>
      <c r="B964" s="112" t="s">
        <v>55</v>
      </c>
      <c r="C964" s="112" t="s">
        <v>166</v>
      </c>
      <c r="D964" s="112" t="s">
        <v>167</v>
      </c>
      <c r="E964" s="127">
        <v>10866.910000000003</v>
      </c>
      <c r="F964" s="116"/>
      <c r="G964" s="117">
        <f t="shared" si="71"/>
        <v>10866.910000000003</v>
      </c>
      <c r="H964" s="117">
        <f t="shared" si="70"/>
        <v>0</v>
      </c>
      <c r="I964" s="117"/>
      <c r="J964" s="113">
        <f t="shared" si="72"/>
        <v>10866.910000000003</v>
      </c>
      <c r="K964" s="116"/>
      <c r="L964" s="114">
        <f t="shared" si="73"/>
        <v>0.5124163078653986</v>
      </c>
      <c r="N964" s="117">
        <v>14225.818067359613</v>
      </c>
      <c r="O964" s="117">
        <v>0</v>
      </c>
      <c r="P964" s="118">
        <f t="shared" si="74"/>
        <v>14225.818067359613</v>
      </c>
    </row>
    <row r="965" spans="1:16" x14ac:dyDescent="0.2">
      <c r="A965" s="112" t="s">
        <v>448</v>
      </c>
      <c r="B965" s="112"/>
      <c r="C965" s="112"/>
      <c r="D965" s="112"/>
      <c r="E965" s="127">
        <v>21207.190000000002</v>
      </c>
      <c r="F965" s="116"/>
      <c r="G965" s="117">
        <f t="shared" si="71"/>
        <v>0</v>
      </c>
      <c r="H965" s="117">
        <f t="shared" ref="H965:H1028" si="75">IFERROR(IF(RIGHT($A965,5)="total",0,IF($A965="101516",-$E965,0)),0)</f>
        <v>0</v>
      </c>
      <c r="I965" s="117"/>
      <c r="J965" s="113">
        <f t="shared" si="72"/>
        <v>0</v>
      </c>
      <c r="K965" s="116"/>
      <c r="L965" s="114">
        <f t="shared" si="73"/>
        <v>0</v>
      </c>
      <c r="N965" s="117">
        <v>0</v>
      </c>
      <c r="O965" s="117">
        <v>0</v>
      </c>
      <c r="P965" s="118">
        <f t="shared" si="74"/>
        <v>0</v>
      </c>
    </row>
    <row r="966" spans="1:16" x14ac:dyDescent="0.2">
      <c r="A966" s="112" t="s">
        <v>449</v>
      </c>
      <c r="B966" s="112" t="s">
        <v>87</v>
      </c>
      <c r="C966" s="112" t="s">
        <v>164</v>
      </c>
      <c r="D966" s="112" t="s">
        <v>165</v>
      </c>
      <c r="E966" s="127">
        <v>7799.3200000000006</v>
      </c>
      <c r="F966" s="116"/>
      <c r="G966" s="117">
        <f t="shared" ref="G966:G1029" si="76">IFERROR(IF(RIGHT($A966,5)="total",0,$E966),0)</f>
        <v>7799.3200000000006</v>
      </c>
      <c r="H966" s="117">
        <f t="shared" si="75"/>
        <v>0</v>
      </c>
      <c r="I966" s="117"/>
      <c r="J966" s="113">
        <f t="shared" ref="J966:J1029" si="77">SUM(G966:I966)</f>
        <v>7799.3200000000006</v>
      </c>
      <c r="K966" s="116"/>
      <c r="L966" s="114">
        <f t="shared" ref="L966:L1029" si="78">IFERROR(IF(OR(RIGHT($A966,5)="total",RIGHT($B966,5)="total"),0,IF($C966="515044",$E966/SUMIFS($E:$E,$A:$A,$A966,$C:$C,"515044"),$E966/(SUMIFS($E:$E,$A:$A,$A966,$C:$C,"515042")+SUMIFS($E:$E,$A:$A,$A966,$C:$C,"515040")))),0)</f>
        <v>0.1299999766646365</v>
      </c>
      <c r="N966" s="117">
        <v>9582.1423188230019</v>
      </c>
      <c r="O966" s="117">
        <v>0</v>
      </c>
      <c r="P966" s="118">
        <f t="shared" ref="P966:P1029" si="79">SUM(N966:O966)</f>
        <v>9582.1423188230019</v>
      </c>
    </row>
    <row r="967" spans="1:16" x14ac:dyDescent="0.2">
      <c r="A967" s="112" t="s">
        <v>449</v>
      </c>
      <c r="B967" s="112" t="s">
        <v>88</v>
      </c>
      <c r="C967" s="112" t="s">
        <v>164</v>
      </c>
      <c r="D967" s="112" t="s">
        <v>165</v>
      </c>
      <c r="E967" s="127">
        <v>17398.47</v>
      </c>
      <c r="F967" s="116"/>
      <c r="G967" s="117">
        <f t="shared" si="76"/>
        <v>17398.47</v>
      </c>
      <c r="H967" s="117">
        <f t="shared" si="75"/>
        <v>0</v>
      </c>
      <c r="I967" s="117"/>
      <c r="J967" s="113">
        <f t="shared" si="77"/>
        <v>17398.47</v>
      </c>
      <c r="K967" s="116"/>
      <c r="L967" s="114">
        <f t="shared" si="78"/>
        <v>0.28999972997650797</v>
      </c>
      <c r="N967" s="117">
        <v>21375.532183545798</v>
      </c>
      <c r="O967" s="117">
        <v>0</v>
      </c>
      <c r="P967" s="118">
        <f t="shared" si="79"/>
        <v>21375.532183545798</v>
      </c>
    </row>
    <row r="968" spans="1:16" x14ac:dyDescent="0.2">
      <c r="A968" s="112" t="s">
        <v>449</v>
      </c>
      <c r="B968" s="112" t="s">
        <v>135</v>
      </c>
      <c r="C968" s="112" t="s">
        <v>164</v>
      </c>
      <c r="D968" s="112" t="s">
        <v>165</v>
      </c>
      <c r="E968" s="127">
        <v>34796.99</v>
      </c>
      <c r="F968" s="116"/>
      <c r="G968" s="117">
        <f t="shared" si="76"/>
        <v>34796.99</v>
      </c>
      <c r="H968" s="117">
        <f t="shared" si="75"/>
        <v>0</v>
      </c>
      <c r="I968" s="117"/>
      <c r="J968" s="113">
        <f t="shared" si="77"/>
        <v>34796.99</v>
      </c>
      <c r="K968" s="116"/>
      <c r="L968" s="114">
        <f t="shared" si="78"/>
        <v>0.5800002933588555</v>
      </c>
      <c r="N968" s="117">
        <v>42751.125796436194</v>
      </c>
      <c r="O968" s="117">
        <v>0</v>
      </c>
      <c r="P968" s="118">
        <f t="shared" si="79"/>
        <v>42751.125796436194</v>
      </c>
    </row>
    <row r="969" spans="1:16" x14ac:dyDescent="0.2">
      <c r="A969" s="112" t="s">
        <v>450</v>
      </c>
      <c r="B969" s="112"/>
      <c r="C969" s="112"/>
      <c r="D969" s="112"/>
      <c r="E969" s="127">
        <v>59994.78</v>
      </c>
      <c r="F969" s="116"/>
      <c r="G969" s="117">
        <f t="shared" si="76"/>
        <v>0</v>
      </c>
      <c r="H969" s="117">
        <f t="shared" si="75"/>
        <v>0</v>
      </c>
      <c r="I969" s="117"/>
      <c r="J969" s="113">
        <f t="shared" si="77"/>
        <v>0</v>
      </c>
      <c r="K969" s="116"/>
      <c r="L969" s="114">
        <f t="shared" si="78"/>
        <v>0</v>
      </c>
      <c r="N969" s="117">
        <v>0</v>
      </c>
      <c r="O969" s="117">
        <v>0</v>
      </c>
      <c r="P969" s="118">
        <f t="shared" si="79"/>
        <v>0</v>
      </c>
    </row>
    <row r="970" spans="1:16" x14ac:dyDescent="0.2">
      <c r="A970" s="112" t="s">
        <v>451</v>
      </c>
      <c r="B970" s="112" t="s">
        <v>130</v>
      </c>
      <c r="C970" s="112" t="s">
        <v>164</v>
      </c>
      <c r="D970" s="112" t="s">
        <v>165</v>
      </c>
      <c r="E970" s="127">
        <v>44355.58</v>
      </c>
      <c r="F970" s="116"/>
      <c r="G970" s="117">
        <f t="shared" si="76"/>
        <v>44355.58</v>
      </c>
      <c r="H970" s="117">
        <f t="shared" si="75"/>
        <v>0</v>
      </c>
      <c r="I970" s="117"/>
      <c r="J970" s="113">
        <f t="shared" si="77"/>
        <v>44355.58</v>
      </c>
      <c r="K970" s="116"/>
      <c r="L970" s="114">
        <f t="shared" si="78"/>
        <v>1</v>
      </c>
      <c r="N970" s="117">
        <v>53366.784215</v>
      </c>
      <c r="O970" s="117">
        <v>0</v>
      </c>
      <c r="P970" s="118">
        <f t="shared" si="79"/>
        <v>53366.784215</v>
      </c>
    </row>
    <row r="971" spans="1:16" x14ac:dyDescent="0.2">
      <c r="A971" s="112" t="s">
        <v>451</v>
      </c>
      <c r="B971" s="112" t="s">
        <v>130</v>
      </c>
      <c r="C971" s="112" t="s">
        <v>168</v>
      </c>
      <c r="D971" s="112" t="s">
        <v>169</v>
      </c>
      <c r="E971" s="127">
        <v>124679.81</v>
      </c>
      <c r="F971" s="116"/>
      <c r="G971" s="117">
        <f t="shared" si="76"/>
        <v>124679.81</v>
      </c>
      <c r="H971" s="117">
        <f t="shared" si="75"/>
        <v>0</v>
      </c>
      <c r="I971" s="117"/>
      <c r="J971" s="113">
        <f t="shared" si="77"/>
        <v>124679.81</v>
      </c>
      <c r="K971" s="116"/>
      <c r="L971" s="114">
        <f t="shared" si="78"/>
        <v>1</v>
      </c>
      <c r="N971" s="117">
        <v>0</v>
      </c>
      <c r="O971" s="117">
        <v>116176.32382538513</v>
      </c>
      <c r="P971" s="118">
        <f t="shared" si="79"/>
        <v>116176.32382538513</v>
      </c>
    </row>
    <row r="972" spans="1:16" x14ac:dyDescent="0.2">
      <c r="A972" s="112" t="s">
        <v>452</v>
      </c>
      <c r="B972" s="112"/>
      <c r="C972" s="112"/>
      <c r="D972" s="112"/>
      <c r="E972" s="127">
        <v>169035.39</v>
      </c>
      <c r="F972" s="116"/>
      <c r="G972" s="117">
        <f t="shared" si="76"/>
        <v>0</v>
      </c>
      <c r="H972" s="117">
        <f t="shared" si="75"/>
        <v>0</v>
      </c>
      <c r="I972" s="117"/>
      <c r="J972" s="113">
        <f t="shared" si="77"/>
        <v>0</v>
      </c>
      <c r="K972" s="116"/>
      <c r="L972" s="114">
        <f t="shared" si="78"/>
        <v>0</v>
      </c>
      <c r="N972" s="117">
        <v>0</v>
      </c>
      <c r="O972" s="117">
        <v>0</v>
      </c>
      <c r="P972" s="118">
        <f t="shared" si="79"/>
        <v>0</v>
      </c>
    </row>
    <row r="973" spans="1:16" x14ac:dyDescent="0.2">
      <c r="A973" s="112" t="s">
        <v>453</v>
      </c>
      <c r="B973" s="112" t="s">
        <v>87</v>
      </c>
      <c r="C973" s="112" t="s">
        <v>164</v>
      </c>
      <c r="D973" s="112" t="s">
        <v>165</v>
      </c>
      <c r="E973" s="127">
        <v>32392.95</v>
      </c>
      <c r="F973" s="116"/>
      <c r="G973" s="117">
        <f t="shared" si="76"/>
        <v>32392.95</v>
      </c>
      <c r="H973" s="117">
        <f t="shared" si="75"/>
        <v>0</v>
      </c>
      <c r="I973" s="117"/>
      <c r="J973" s="113">
        <f t="shared" si="77"/>
        <v>32392.95</v>
      </c>
      <c r="K973" s="116"/>
      <c r="L973" s="114">
        <f t="shared" si="78"/>
        <v>0.24695594856526248</v>
      </c>
      <c r="N973" s="117">
        <v>41307.657399711119</v>
      </c>
      <c r="O973" s="117">
        <v>0</v>
      </c>
      <c r="P973" s="118">
        <f t="shared" si="79"/>
        <v>41307.657399711119</v>
      </c>
    </row>
    <row r="974" spans="1:16" x14ac:dyDescent="0.2">
      <c r="A974" s="112" t="s">
        <v>453</v>
      </c>
      <c r="B974" s="112" t="s">
        <v>87</v>
      </c>
      <c r="C974" s="112" t="s">
        <v>166</v>
      </c>
      <c r="D974" s="112" t="s">
        <v>167</v>
      </c>
      <c r="E974" s="127">
        <v>399.31999999999994</v>
      </c>
      <c r="F974" s="116"/>
      <c r="G974" s="117">
        <f t="shared" si="76"/>
        <v>399.31999999999994</v>
      </c>
      <c r="H974" s="117">
        <f t="shared" si="75"/>
        <v>0</v>
      </c>
      <c r="I974" s="117"/>
      <c r="J974" s="113">
        <f t="shared" si="77"/>
        <v>399.31999999999994</v>
      </c>
      <c r="K974" s="116"/>
      <c r="L974" s="114">
        <f t="shared" si="78"/>
        <v>3.0443182661992994E-3</v>
      </c>
      <c r="N974" s="117">
        <v>509.21492957117653</v>
      </c>
      <c r="O974" s="117">
        <v>0</v>
      </c>
      <c r="P974" s="118">
        <f t="shared" si="79"/>
        <v>509.21492957117653</v>
      </c>
    </row>
    <row r="975" spans="1:16" x14ac:dyDescent="0.2">
      <c r="A975" s="112" t="s">
        <v>453</v>
      </c>
      <c r="B975" s="112" t="s">
        <v>121</v>
      </c>
      <c r="C975" s="112" t="s">
        <v>164</v>
      </c>
      <c r="D975" s="112" t="s">
        <v>165</v>
      </c>
      <c r="E975" s="127">
        <v>19435.759999999998</v>
      </c>
      <c r="F975" s="116"/>
      <c r="G975" s="117">
        <f t="shared" si="76"/>
        <v>19435.759999999998</v>
      </c>
      <c r="H975" s="117">
        <f t="shared" si="75"/>
        <v>0</v>
      </c>
      <c r="I975" s="117"/>
      <c r="J975" s="113">
        <f t="shared" si="77"/>
        <v>19435.759999999998</v>
      </c>
      <c r="K975" s="116"/>
      <c r="L975" s="114">
        <f t="shared" si="78"/>
        <v>0.14817349290159695</v>
      </c>
      <c r="N975" s="117">
        <v>24784.581687774942</v>
      </c>
      <c r="O975" s="117">
        <v>0</v>
      </c>
      <c r="P975" s="118">
        <f t="shared" si="79"/>
        <v>24784.581687774942</v>
      </c>
    </row>
    <row r="976" spans="1:16" x14ac:dyDescent="0.2">
      <c r="A976" s="112" t="s">
        <v>453</v>
      </c>
      <c r="B976" s="112" t="s">
        <v>121</v>
      </c>
      <c r="C976" s="112" t="s">
        <v>166</v>
      </c>
      <c r="D976" s="112" t="s">
        <v>167</v>
      </c>
      <c r="E976" s="127">
        <v>239.60000000000002</v>
      </c>
      <c r="F976" s="116"/>
      <c r="G976" s="117">
        <f t="shared" si="76"/>
        <v>239.60000000000002</v>
      </c>
      <c r="H976" s="117">
        <f t="shared" si="75"/>
        <v>0</v>
      </c>
      <c r="I976" s="117"/>
      <c r="J976" s="113">
        <f t="shared" si="77"/>
        <v>239.60000000000002</v>
      </c>
      <c r="K976" s="116"/>
      <c r="L976" s="114">
        <f t="shared" si="78"/>
        <v>1.8266519497679864E-3</v>
      </c>
      <c r="N976" s="117">
        <v>305.53915938408778</v>
      </c>
      <c r="O976" s="117">
        <v>0</v>
      </c>
      <c r="P976" s="118">
        <f t="shared" si="79"/>
        <v>305.53915938408778</v>
      </c>
    </row>
    <row r="977" spans="1:16" x14ac:dyDescent="0.2">
      <c r="A977" s="112" t="s">
        <v>453</v>
      </c>
      <c r="B977" s="112" t="s">
        <v>122</v>
      </c>
      <c r="C977" s="112" t="s">
        <v>164</v>
      </c>
      <c r="D977" s="112" t="s">
        <v>165</v>
      </c>
      <c r="E977" s="127">
        <v>32392.95</v>
      </c>
      <c r="F977" s="116"/>
      <c r="G977" s="117">
        <f t="shared" si="76"/>
        <v>32392.95</v>
      </c>
      <c r="H977" s="117">
        <f t="shared" si="75"/>
        <v>0</v>
      </c>
      <c r="I977" s="117"/>
      <c r="J977" s="113">
        <f t="shared" si="77"/>
        <v>32392.95</v>
      </c>
      <c r="K977" s="116"/>
      <c r="L977" s="114">
        <f t="shared" si="78"/>
        <v>0.24695594856526248</v>
      </c>
      <c r="N977" s="117">
        <v>41307.657399711119</v>
      </c>
      <c r="O977" s="117">
        <v>0</v>
      </c>
      <c r="P977" s="118">
        <f t="shared" si="79"/>
        <v>41307.657399711119</v>
      </c>
    </row>
    <row r="978" spans="1:16" x14ac:dyDescent="0.2">
      <c r="A978" s="112" t="s">
        <v>453</v>
      </c>
      <c r="B978" s="112" t="s">
        <v>122</v>
      </c>
      <c r="C978" s="112" t="s">
        <v>166</v>
      </c>
      <c r="D978" s="112" t="s">
        <v>167</v>
      </c>
      <c r="E978" s="127">
        <v>399.31999999999994</v>
      </c>
      <c r="F978" s="116"/>
      <c r="G978" s="117">
        <f t="shared" si="76"/>
        <v>399.31999999999994</v>
      </c>
      <c r="H978" s="117">
        <f t="shared" si="75"/>
        <v>0</v>
      </c>
      <c r="I978" s="117"/>
      <c r="J978" s="113">
        <f t="shared" si="77"/>
        <v>399.31999999999994</v>
      </c>
      <c r="K978" s="116"/>
      <c r="L978" s="114">
        <f t="shared" si="78"/>
        <v>3.0443182661992994E-3</v>
      </c>
      <c r="N978" s="117">
        <v>509.21492957117653</v>
      </c>
      <c r="O978" s="117">
        <v>0</v>
      </c>
      <c r="P978" s="118">
        <f t="shared" si="79"/>
        <v>509.21492957117653</v>
      </c>
    </row>
    <row r="979" spans="1:16" x14ac:dyDescent="0.2">
      <c r="A979" s="112" t="s">
        <v>453</v>
      </c>
      <c r="B979" s="112" t="s">
        <v>125</v>
      </c>
      <c r="C979" s="112" t="s">
        <v>164</v>
      </c>
      <c r="D979" s="112" t="s">
        <v>165</v>
      </c>
      <c r="E979" s="127">
        <v>45350.020000000004</v>
      </c>
      <c r="F979" s="116"/>
      <c r="G979" s="117">
        <f t="shared" si="76"/>
        <v>45350.020000000004</v>
      </c>
      <c r="H979" s="117">
        <f t="shared" si="75"/>
        <v>0</v>
      </c>
      <c r="I979" s="117"/>
      <c r="J979" s="113">
        <f t="shared" si="77"/>
        <v>45350.020000000004</v>
      </c>
      <c r="K979" s="116"/>
      <c r="L979" s="114">
        <f t="shared" si="78"/>
        <v>0.34573748937820192</v>
      </c>
      <c r="N979" s="117">
        <v>57830.580087026581</v>
      </c>
      <c r="O979" s="117">
        <v>0</v>
      </c>
      <c r="P979" s="118">
        <f t="shared" si="79"/>
        <v>57830.580087026581</v>
      </c>
    </row>
    <row r="980" spans="1:16" x14ac:dyDescent="0.2">
      <c r="A980" s="112" t="s">
        <v>453</v>
      </c>
      <c r="B980" s="112" t="s">
        <v>125</v>
      </c>
      <c r="C980" s="112" t="s">
        <v>166</v>
      </c>
      <c r="D980" s="112" t="s">
        <v>167</v>
      </c>
      <c r="E980" s="127">
        <v>559.0200000000001</v>
      </c>
      <c r="F980" s="116"/>
      <c r="G980" s="117">
        <f t="shared" si="76"/>
        <v>559.0200000000001</v>
      </c>
      <c r="H980" s="117">
        <f t="shared" si="75"/>
        <v>0</v>
      </c>
      <c r="I980" s="117"/>
      <c r="J980" s="113">
        <f t="shared" si="77"/>
        <v>559.0200000000001</v>
      </c>
      <c r="K980" s="116"/>
      <c r="L980" s="114">
        <f t="shared" si="78"/>
        <v>4.2618321075095986E-3</v>
      </c>
      <c r="N980" s="117">
        <v>712.86519565481115</v>
      </c>
      <c r="O980" s="117">
        <v>0</v>
      </c>
      <c r="P980" s="118">
        <f t="shared" si="79"/>
        <v>712.86519565481115</v>
      </c>
    </row>
    <row r="981" spans="1:16" x14ac:dyDescent="0.2">
      <c r="A981" s="112" t="s">
        <v>454</v>
      </c>
      <c r="B981" s="112"/>
      <c r="C981" s="112"/>
      <c r="D981" s="112"/>
      <c r="E981" s="127">
        <v>131168.94</v>
      </c>
      <c r="F981" s="116"/>
      <c r="G981" s="117">
        <f t="shared" si="76"/>
        <v>0</v>
      </c>
      <c r="H981" s="117">
        <f t="shared" si="75"/>
        <v>0</v>
      </c>
      <c r="I981" s="117"/>
      <c r="J981" s="113">
        <f t="shared" si="77"/>
        <v>0</v>
      </c>
      <c r="K981" s="116"/>
      <c r="L981" s="114">
        <f t="shared" si="78"/>
        <v>0</v>
      </c>
      <c r="N981" s="117">
        <v>0</v>
      </c>
      <c r="O981" s="117">
        <v>0</v>
      </c>
      <c r="P981" s="118">
        <f t="shared" si="79"/>
        <v>0</v>
      </c>
    </row>
    <row r="982" spans="1:16" x14ac:dyDescent="0.2">
      <c r="A982" s="112" t="s">
        <v>455</v>
      </c>
      <c r="B982" s="112" t="s">
        <v>87</v>
      </c>
      <c r="C982" s="112" t="s">
        <v>164</v>
      </c>
      <c r="D982" s="112" t="s">
        <v>165</v>
      </c>
      <c r="E982" s="127">
        <v>3681.4800000000005</v>
      </c>
      <c r="F982" s="116"/>
      <c r="G982" s="117">
        <f t="shared" si="76"/>
        <v>3681.4800000000005</v>
      </c>
      <c r="H982" s="117">
        <f t="shared" si="75"/>
        <v>0</v>
      </c>
      <c r="I982" s="117"/>
      <c r="J982" s="113">
        <f t="shared" si="77"/>
        <v>3681.4800000000005</v>
      </c>
      <c r="K982" s="116"/>
      <c r="L982" s="114">
        <f t="shared" si="78"/>
        <v>0.25</v>
      </c>
      <c r="N982" s="117">
        <v>4719.7004419424993</v>
      </c>
      <c r="O982" s="117">
        <v>0</v>
      </c>
      <c r="P982" s="118">
        <f t="shared" si="79"/>
        <v>4719.7004419424993</v>
      </c>
    </row>
    <row r="983" spans="1:16" x14ac:dyDescent="0.2">
      <c r="A983" s="112" t="s">
        <v>455</v>
      </c>
      <c r="B983" s="112" t="s">
        <v>121</v>
      </c>
      <c r="C983" s="112" t="s">
        <v>164</v>
      </c>
      <c r="D983" s="112" t="s">
        <v>165</v>
      </c>
      <c r="E983" s="127">
        <v>2208.9</v>
      </c>
      <c r="F983" s="116"/>
      <c r="G983" s="117">
        <f t="shared" si="76"/>
        <v>2208.9</v>
      </c>
      <c r="H983" s="117">
        <f t="shared" si="75"/>
        <v>0</v>
      </c>
      <c r="I983" s="117"/>
      <c r="J983" s="113">
        <f t="shared" si="77"/>
        <v>2208.9</v>
      </c>
      <c r="K983" s="116"/>
      <c r="L983" s="114">
        <f t="shared" si="78"/>
        <v>0.15000081488966394</v>
      </c>
      <c r="N983" s="117">
        <v>2831.8356493059277</v>
      </c>
      <c r="O983" s="117">
        <v>0</v>
      </c>
      <c r="P983" s="118">
        <f t="shared" si="79"/>
        <v>2831.8356493059277</v>
      </c>
    </row>
    <row r="984" spans="1:16" x14ac:dyDescent="0.2">
      <c r="A984" s="112" t="s">
        <v>455</v>
      </c>
      <c r="B984" s="112" t="s">
        <v>122</v>
      </c>
      <c r="C984" s="112" t="s">
        <v>164</v>
      </c>
      <c r="D984" s="112" t="s">
        <v>165</v>
      </c>
      <c r="E984" s="127">
        <v>3681.4800000000005</v>
      </c>
      <c r="F984" s="116"/>
      <c r="G984" s="117">
        <f t="shared" si="76"/>
        <v>3681.4800000000005</v>
      </c>
      <c r="H984" s="117">
        <f t="shared" si="75"/>
        <v>0</v>
      </c>
      <c r="I984" s="117"/>
      <c r="J984" s="113">
        <f t="shared" si="77"/>
        <v>3681.4800000000005</v>
      </c>
      <c r="K984" s="116"/>
      <c r="L984" s="114">
        <f t="shared" si="78"/>
        <v>0.25</v>
      </c>
      <c r="N984" s="117">
        <v>4719.7004419424993</v>
      </c>
      <c r="O984" s="117">
        <v>0</v>
      </c>
      <c r="P984" s="118">
        <f t="shared" si="79"/>
        <v>4719.7004419424993</v>
      </c>
    </row>
    <row r="985" spans="1:16" x14ac:dyDescent="0.2">
      <c r="A985" s="112" t="s">
        <v>455</v>
      </c>
      <c r="B985" s="112" t="s">
        <v>125</v>
      </c>
      <c r="C985" s="112" t="s">
        <v>164</v>
      </c>
      <c r="D985" s="112" t="s">
        <v>165</v>
      </c>
      <c r="E985" s="127">
        <v>5154.0600000000004</v>
      </c>
      <c r="F985" s="116"/>
      <c r="G985" s="117">
        <f t="shared" si="76"/>
        <v>5154.0600000000004</v>
      </c>
      <c r="H985" s="117">
        <f t="shared" si="75"/>
        <v>0</v>
      </c>
      <c r="I985" s="117"/>
      <c r="J985" s="113">
        <f t="shared" si="77"/>
        <v>5154.0600000000004</v>
      </c>
      <c r="K985" s="116"/>
      <c r="L985" s="114">
        <f t="shared" si="78"/>
        <v>0.34999918511033606</v>
      </c>
      <c r="N985" s="117">
        <v>6607.5652345790713</v>
      </c>
      <c r="O985" s="117">
        <v>0</v>
      </c>
      <c r="P985" s="118">
        <f t="shared" si="79"/>
        <v>6607.5652345790713</v>
      </c>
    </row>
    <row r="986" spans="1:16" x14ac:dyDescent="0.2">
      <c r="A986" s="112" t="s">
        <v>456</v>
      </c>
      <c r="B986" s="112"/>
      <c r="C986" s="112"/>
      <c r="D986" s="112"/>
      <c r="E986" s="127">
        <v>14725.920000000002</v>
      </c>
      <c r="F986" s="116"/>
      <c r="G986" s="117">
        <f t="shared" si="76"/>
        <v>0</v>
      </c>
      <c r="H986" s="117">
        <f t="shared" si="75"/>
        <v>0</v>
      </c>
      <c r="I986" s="117"/>
      <c r="J986" s="113">
        <f t="shared" si="77"/>
        <v>0</v>
      </c>
      <c r="K986" s="116"/>
      <c r="L986" s="114">
        <f t="shared" si="78"/>
        <v>0</v>
      </c>
      <c r="N986" s="117">
        <v>0</v>
      </c>
      <c r="O986" s="117">
        <v>0</v>
      </c>
      <c r="P986" s="118">
        <f t="shared" si="79"/>
        <v>0</v>
      </c>
    </row>
    <row r="987" spans="1:16" x14ac:dyDescent="0.2">
      <c r="A987" s="112" t="s">
        <v>457</v>
      </c>
      <c r="B987" s="112" t="s">
        <v>130</v>
      </c>
      <c r="C987" s="112" t="s">
        <v>164</v>
      </c>
      <c r="D987" s="112" t="s">
        <v>165</v>
      </c>
      <c r="E987" s="127">
        <v>174056.73000000004</v>
      </c>
      <c r="F987" s="116"/>
      <c r="G987" s="117">
        <f t="shared" si="76"/>
        <v>174056.73000000004</v>
      </c>
      <c r="H987" s="117">
        <f t="shared" si="75"/>
        <v>0</v>
      </c>
      <c r="I987" s="117"/>
      <c r="J987" s="113">
        <f t="shared" si="77"/>
        <v>174056.73000000004</v>
      </c>
      <c r="K987" s="116"/>
      <c r="L987" s="114">
        <f t="shared" si="78"/>
        <v>0.87301877416853135</v>
      </c>
      <c r="N987" s="117">
        <v>224260.10191423967</v>
      </c>
      <c r="O987" s="117">
        <v>0</v>
      </c>
      <c r="P987" s="118">
        <f t="shared" si="79"/>
        <v>224260.10191423967</v>
      </c>
    </row>
    <row r="988" spans="1:16" x14ac:dyDescent="0.2">
      <c r="A988" s="112" t="s">
        <v>457</v>
      </c>
      <c r="B988" s="112" t="s">
        <v>130</v>
      </c>
      <c r="C988" s="112" t="s">
        <v>166</v>
      </c>
      <c r="D988" s="112" t="s">
        <v>167</v>
      </c>
      <c r="E988" s="127">
        <v>25316.68</v>
      </c>
      <c r="F988" s="116"/>
      <c r="G988" s="117">
        <f t="shared" si="76"/>
        <v>25316.68</v>
      </c>
      <c r="H988" s="117">
        <f t="shared" si="75"/>
        <v>0</v>
      </c>
      <c r="I988" s="117"/>
      <c r="J988" s="113">
        <f t="shared" si="77"/>
        <v>25316.68</v>
      </c>
      <c r="K988" s="116"/>
      <c r="L988" s="114">
        <f t="shared" si="78"/>
        <v>0.12698122583146867</v>
      </c>
      <c r="N988" s="117">
        <v>32618.797543365268</v>
      </c>
      <c r="O988" s="117">
        <v>0</v>
      </c>
      <c r="P988" s="118">
        <f t="shared" si="79"/>
        <v>32618.797543365268</v>
      </c>
    </row>
    <row r="989" spans="1:16" x14ac:dyDescent="0.2">
      <c r="A989" s="112" t="s">
        <v>458</v>
      </c>
      <c r="B989" s="112"/>
      <c r="C989" s="112"/>
      <c r="D989" s="112"/>
      <c r="E989" s="127">
        <v>199373.41000000003</v>
      </c>
      <c r="F989" s="116"/>
      <c r="G989" s="117">
        <f t="shared" si="76"/>
        <v>0</v>
      </c>
      <c r="H989" s="117">
        <f t="shared" si="75"/>
        <v>0</v>
      </c>
      <c r="I989" s="117"/>
      <c r="J989" s="113">
        <f t="shared" si="77"/>
        <v>0</v>
      </c>
      <c r="K989" s="116"/>
      <c r="L989" s="114">
        <f t="shared" si="78"/>
        <v>0</v>
      </c>
      <c r="N989" s="117">
        <v>0</v>
      </c>
      <c r="O989" s="117">
        <v>0</v>
      </c>
      <c r="P989" s="118">
        <f t="shared" si="79"/>
        <v>0</v>
      </c>
    </row>
    <row r="990" spans="1:16" x14ac:dyDescent="0.2">
      <c r="A990" s="112" t="s">
        <v>459</v>
      </c>
      <c r="B990" s="112" t="s">
        <v>143</v>
      </c>
      <c r="C990" s="112" t="s">
        <v>164</v>
      </c>
      <c r="D990" s="112" t="s">
        <v>165</v>
      </c>
      <c r="E990" s="127">
        <v>57800.270000000004</v>
      </c>
      <c r="F990" s="116"/>
      <c r="G990" s="117">
        <f t="shared" si="76"/>
        <v>57800.270000000004</v>
      </c>
      <c r="H990" s="117">
        <f t="shared" si="75"/>
        <v>0</v>
      </c>
      <c r="I990" s="117"/>
      <c r="J990" s="113">
        <f t="shared" si="77"/>
        <v>57800.270000000004</v>
      </c>
      <c r="K990" s="116"/>
      <c r="L990" s="114">
        <f t="shared" si="78"/>
        <v>1</v>
      </c>
      <c r="N990" s="117">
        <v>72840.379249154998</v>
      </c>
      <c r="O990" s="117">
        <v>0</v>
      </c>
      <c r="P990" s="118">
        <f t="shared" si="79"/>
        <v>72840.379249154998</v>
      </c>
    </row>
    <row r="991" spans="1:16" x14ac:dyDescent="0.2">
      <c r="A991" s="112" t="s">
        <v>460</v>
      </c>
      <c r="B991" s="112"/>
      <c r="C991" s="112"/>
      <c r="D991" s="112"/>
      <c r="E991" s="127">
        <v>57800.270000000004</v>
      </c>
      <c r="F991" s="116"/>
      <c r="G991" s="117">
        <f t="shared" si="76"/>
        <v>0</v>
      </c>
      <c r="H991" s="117">
        <f t="shared" si="75"/>
        <v>0</v>
      </c>
      <c r="I991" s="117"/>
      <c r="J991" s="113">
        <f t="shared" si="77"/>
        <v>0</v>
      </c>
      <c r="K991" s="116"/>
      <c r="L991" s="114">
        <f t="shared" si="78"/>
        <v>0</v>
      </c>
      <c r="N991" s="117">
        <v>0</v>
      </c>
      <c r="O991" s="117">
        <v>0</v>
      </c>
      <c r="P991" s="118">
        <f t="shared" si="79"/>
        <v>0</v>
      </c>
    </row>
    <row r="992" spans="1:16" x14ac:dyDescent="0.2">
      <c r="A992" s="112" t="s">
        <v>461</v>
      </c>
      <c r="B992" s="112" t="s">
        <v>87</v>
      </c>
      <c r="C992" s="112" t="s">
        <v>164</v>
      </c>
      <c r="D992" s="112" t="s">
        <v>165</v>
      </c>
      <c r="E992" s="127">
        <v>257.54000000000002</v>
      </c>
      <c r="F992" s="116"/>
      <c r="G992" s="117">
        <f t="shared" si="76"/>
        <v>257.54000000000002</v>
      </c>
      <c r="H992" s="117">
        <f t="shared" si="75"/>
        <v>0</v>
      </c>
      <c r="I992" s="117"/>
      <c r="J992" s="113">
        <f t="shared" si="77"/>
        <v>257.54000000000002</v>
      </c>
      <c r="K992" s="116"/>
      <c r="L992" s="114">
        <f t="shared" si="78"/>
        <v>0.13000045429994903</v>
      </c>
      <c r="N992" s="117">
        <v>0</v>
      </c>
      <c r="O992" s="117">
        <v>0</v>
      </c>
      <c r="P992" s="118">
        <f t="shared" si="79"/>
        <v>0</v>
      </c>
    </row>
    <row r="993" spans="1:16" x14ac:dyDescent="0.2">
      <c r="A993" s="112" t="s">
        <v>461</v>
      </c>
      <c r="B993" s="112" t="s">
        <v>88</v>
      </c>
      <c r="C993" s="112" t="s">
        <v>164</v>
      </c>
      <c r="D993" s="112" t="s">
        <v>165</v>
      </c>
      <c r="E993" s="127">
        <v>574.51</v>
      </c>
      <c r="F993" s="116"/>
      <c r="G993" s="117">
        <f t="shared" si="76"/>
        <v>574.51</v>
      </c>
      <c r="H993" s="117">
        <f t="shared" si="75"/>
        <v>0</v>
      </c>
      <c r="I993" s="117"/>
      <c r="J993" s="113">
        <f t="shared" si="77"/>
        <v>574.51</v>
      </c>
      <c r="K993" s="116"/>
      <c r="L993" s="114">
        <f t="shared" si="78"/>
        <v>0.28999984856668365</v>
      </c>
      <c r="N993" s="117">
        <v>0</v>
      </c>
      <c r="O993" s="117">
        <v>0</v>
      </c>
      <c r="P993" s="118">
        <f t="shared" si="79"/>
        <v>0</v>
      </c>
    </row>
    <row r="994" spans="1:16" x14ac:dyDescent="0.2">
      <c r="A994" s="112" t="s">
        <v>461</v>
      </c>
      <c r="B994" s="112" t="s">
        <v>135</v>
      </c>
      <c r="C994" s="112" t="s">
        <v>164</v>
      </c>
      <c r="D994" s="112" t="s">
        <v>165</v>
      </c>
      <c r="E994" s="127">
        <v>1149.02</v>
      </c>
      <c r="F994" s="116"/>
      <c r="G994" s="117">
        <f t="shared" si="76"/>
        <v>1149.02</v>
      </c>
      <c r="H994" s="117">
        <f t="shared" si="75"/>
        <v>0</v>
      </c>
      <c r="I994" s="117"/>
      <c r="J994" s="113">
        <f t="shared" si="77"/>
        <v>1149.02</v>
      </c>
      <c r="K994" s="116"/>
      <c r="L994" s="114">
        <f t="shared" si="78"/>
        <v>0.5799996971333673</v>
      </c>
      <c r="N994" s="117">
        <v>0</v>
      </c>
      <c r="O994" s="117">
        <v>0</v>
      </c>
      <c r="P994" s="118">
        <f t="shared" si="79"/>
        <v>0</v>
      </c>
    </row>
    <row r="995" spans="1:16" x14ac:dyDescent="0.2">
      <c r="A995" s="112" t="s">
        <v>462</v>
      </c>
      <c r="B995" s="112"/>
      <c r="C995" s="112"/>
      <c r="D995" s="112"/>
      <c r="E995" s="127">
        <v>1981.07</v>
      </c>
      <c r="F995" s="116"/>
      <c r="G995" s="117">
        <f t="shared" si="76"/>
        <v>0</v>
      </c>
      <c r="H995" s="117">
        <f t="shared" si="75"/>
        <v>0</v>
      </c>
      <c r="I995" s="117"/>
      <c r="J995" s="113">
        <f t="shared" si="77"/>
        <v>0</v>
      </c>
      <c r="K995" s="116"/>
      <c r="L995" s="114">
        <f t="shared" si="78"/>
        <v>0</v>
      </c>
      <c r="N995" s="117">
        <v>0</v>
      </c>
      <c r="O995" s="117">
        <v>0</v>
      </c>
      <c r="P995" s="118">
        <f t="shared" si="79"/>
        <v>0</v>
      </c>
    </row>
    <row r="996" spans="1:16" x14ac:dyDescent="0.2">
      <c r="A996" s="112" t="s">
        <v>463</v>
      </c>
      <c r="B996" s="112" t="s">
        <v>87</v>
      </c>
      <c r="C996" s="112" t="s">
        <v>164</v>
      </c>
      <c r="D996" s="112" t="s">
        <v>165</v>
      </c>
      <c r="E996" s="127">
        <v>23076.46</v>
      </c>
      <c r="F996" s="116"/>
      <c r="G996" s="117">
        <f t="shared" si="76"/>
        <v>23076.46</v>
      </c>
      <c r="H996" s="117">
        <f t="shared" si="75"/>
        <v>0</v>
      </c>
      <c r="I996" s="117"/>
      <c r="J996" s="113">
        <f t="shared" si="77"/>
        <v>23076.46</v>
      </c>
      <c r="K996" s="116"/>
      <c r="L996" s="114">
        <f t="shared" si="78"/>
        <v>0.12609880023284861</v>
      </c>
      <c r="N996" s="117">
        <v>30889.552775826654</v>
      </c>
      <c r="O996" s="117">
        <v>0</v>
      </c>
      <c r="P996" s="118">
        <f t="shared" si="79"/>
        <v>30889.552775826654</v>
      </c>
    </row>
    <row r="997" spans="1:16" x14ac:dyDescent="0.2">
      <c r="A997" s="112" t="s">
        <v>463</v>
      </c>
      <c r="B997" s="112" t="s">
        <v>87</v>
      </c>
      <c r="C997" s="112" t="s">
        <v>166</v>
      </c>
      <c r="D997" s="112" t="s">
        <v>167</v>
      </c>
      <c r="E997" s="127">
        <v>713.93000000000006</v>
      </c>
      <c r="F997" s="116"/>
      <c r="G997" s="117">
        <f t="shared" si="76"/>
        <v>713.93000000000006</v>
      </c>
      <c r="H997" s="117">
        <f t="shared" si="75"/>
        <v>0</v>
      </c>
      <c r="I997" s="117"/>
      <c r="J997" s="113">
        <f t="shared" si="77"/>
        <v>713.93000000000006</v>
      </c>
      <c r="K997" s="116"/>
      <c r="L997" s="114">
        <f t="shared" si="78"/>
        <v>3.9011926634430769E-3</v>
      </c>
      <c r="N997" s="117">
        <v>955.6482412486979</v>
      </c>
      <c r="O997" s="117">
        <v>0</v>
      </c>
      <c r="P997" s="118">
        <f t="shared" si="79"/>
        <v>955.6482412486979</v>
      </c>
    </row>
    <row r="998" spans="1:16" x14ac:dyDescent="0.2">
      <c r="A998" s="112" t="s">
        <v>463</v>
      </c>
      <c r="B998" s="112" t="s">
        <v>88</v>
      </c>
      <c r="C998" s="112" t="s">
        <v>164</v>
      </c>
      <c r="D998" s="112" t="s">
        <v>165</v>
      </c>
      <c r="E998" s="127">
        <v>51478.23</v>
      </c>
      <c r="F998" s="116"/>
      <c r="G998" s="117">
        <f t="shared" si="76"/>
        <v>51478.23</v>
      </c>
      <c r="H998" s="117">
        <f t="shared" si="75"/>
        <v>0</v>
      </c>
      <c r="I998" s="117"/>
      <c r="J998" s="113">
        <f t="shared" si="77"/>
        <v>51478.23</v>
      </c>
      <c r="K998" s="116"/>
      <c r="L998" s="114">
        <f t="shared" si="78"/>
        <v>0.28129717647813551</v>
      </c>
      <c r="N998" s="117">
        <v>68907.42784600165</v>
      </c>
      <c r="O998" s="117">
        <v>0</v>
      </c>
      <c r="P998" s="118">
        <f t="shared" si="79"/>
        <v>68907.42784600165</v>
      </c>
    </row>
    <row r="999" spans="1:16" x14ac:dyDescent="0.2">
      <c r="A999" s="112" t="s">
        <v>463</v>
      </c>
      <c r="B999" s="112" t="s">
        <v>88</v>
      </c>
      <c r="C999" s="112" t="s">
        <v>166</v>
      </c>
      <c r="D999" s="112" t="s">
        <v>167</v>
      </c>
      <c r="E999" s="127">
        <v>1592.65</v>
      </c>
      <c r="F999" s="116"/>
      <c r="G999" s="117">
        <f t="shared" si="76"/>
        <v>1592.65</v>
      </c>
      <c r="H999" s="117">
        <f t="shared" si="75"/>
        <v>0</v>
      </c>
      <c r="I999" s="117"/>
      <c r="J999" s="113">
        <f t="shared" si="77"/>
        <v>1592.65</v>
      </c>
      <c r="K999" s="116"/>
      <c r="L999" s="114">
        <f t="shared" si="78"/>
        <v>8.7028623190405444E-3</v>
      </c>
      <c r="N999" s="117">
        <v>2131.8801162925479</v>
      </c>
      <c r="O999" s="117">
        <v>0</v>
      </c>
      <c r="P999" s="118">
        <f t="shared" si="79"/>
        <v>2131.8801162925479</v>
      </c>
    </row>
    <row r="1000" spans="1:16" x14ac:dyDescent="0.2">
      <c r="A1000" s="112" t="s">
        <v>463</v>
      </c>
      <c r="B1000" s="112" t="s">
        <v>135</v>
      </c>
      <c r="C1000" s="112" t="s">
        <v>164</v>
      </c>
      <c r="D1000" s="112" t="s">
        <v>165</v>
      </c>
      <c r="E1000" s="127">
        <v>102956.44</v>
      </c>
      <c r="F1000" s="116"/>
      <c r="G1000" s="117">
        <f t="shared" si="76"/>
        <v>102956.44</v>
      </c>
      <c r="H1000" s="117">
        <f t="shared" si="75"/>
        <v>0</v>
      </c>
      <c r="I1000" s="117"/>
      <c r="J1000" s="113">
        <f t="shared" si="77"/>
        <v>102956.44</v>
      </c>
      <c r="K1000" s="116"/>
      <c r="L1000" s="114">
        <f t="shared" si="78"/>
        <v>0.56259424366845112</v>
      </c>
      <c r="N1000" s="117">
        <v>137814.82892052035</v>
      </c>
      <c r="O1000" s="117">
        <v>0</v>
      </c>
      <c r="P1000" s="118">
        <f t="shared" si="79"/>
        <v>137814.82892052035</v>
      </c>
    </row>
    <row r="1001" spans="1:16" x14ac:dyDescent="0.2">
      <c r="A1001" s="112" t="s">
        <v>463</v>
      </c>
      <c r="B1001" s="112" t="s">
        <v>135</v>
      </c>
      <c r="C1001" s="112" t="s">
        <v>166</v>
      </c>
      <c r="D1001" s="112" t="s">
        <v>167</v>
      </c>
      <c r="E1001" s="127">
        <v>3185.3</v>
      </c>
      <c r="F1001" s="116"/>
      <c r="G1001" s="117">
        <f t="shared" si="76"/>
        <v>3185.3</v>
      </c>
      <c r="H1001" s="117">
        <f t="shared" si="75"/>
        <v>0</v>
      </c>
      <c r="I1001" s="117"/>
      <c r="J1001" s="113">
        <f t="shared" si="77"/>
        <v>3185.3</v>
      </c>
      <c r="K1001" s="116"/>
      <c r="L1001" s="114">
        <f t="shared" si="78"/>
        <v>1.7405724638081089E-2</v>
      </c>
      <c r="N1001" s="117">
        <v>4263.7602325850958</v>
      </c>
      <c r="O1001" s="117">
        <v>0</v>
      </c>
      <c r="P1001" s="118">
        <f t="shared" si="79"/>
        <v>4263.7602325850958</v>
      </c>
    </row>
    <row r="1002" spans="1:16" x14ac:dyDescent="0.2">
      <c r="A1002" s="112" t="s">
        <v>464</v>
      </c>
      <c r="B1002" s="112"/>
      <c r="C1002" s="112"/>
      <c r="D1002" s="112"/>
      <c r="E1002" s="127">
        <v>183003.00999999998</v>
      </c>
      <c r="F1002" s="116"/>
      <c r="G1002" s="117">
        <f t="shared" si="76"/>
        <v>0</v>
      </c>
      <c r="H1002" s="117">
        <f t="shared" si="75"/>
        <v>0</v>
      </c>
      <c r="I1002" s="117"/>
      <c r="J1002" s="113">
        <f t="shared" si="77"/>
        <v>0</v>
      </c>
      <c r="K1002" s="116"/>
      <c r="L1002" s="114">
        <f t="shared" si="78"/>
        <v>0</v>
      </c>
      <c r="N1002" s="117">
        <v>0</v>
      </c>
      <c r="O1002" s="117">
        <v>0</v>
      </c>
      <c r="P1002" s="118">
        <f t="shared" si="79"/>
        <v>0</v>
      </c>
    </row>
    <row r="1003" spans="1:16" x14ac:dyDescent="0.2">
      <c r="A1003" s="112" t="s">
        <v>465</v>
      </c>
      <c r="B1003" s="112" t="s">
        <v>87</v>
      </c>
      <c r="C1003" s="112" t="s">
        <v>164</v>
      </c>
      <c r="D1003" s="112" t="s">
        <v>165</v>
      </c>
      <c r="E1003" s="127">
        <v>10291.110000000002</v>
      </c>
      <c r="F1003" s="116"/>
      <c r="G1003" s="117">
        <f t="shared" si="76"/>
        <v>10291.110000000002</v>
      </c>
      <c r="H1003" s="117">
        <f t="shared" si="75"/>
        <v>0</v>
      </c>
      <c r="I1003" s="117"/>
      <c r="J1003" s="113">
        <f t="shared" si="77"/>
        <v>10291.110000000002</v>
      </c>
      <c r="K1003" s="116"/>
      <c r="L1003" s="114">
        <f t="shared" si="78"/>
        <v>0.12443934272642226</v>
      </c>
      <c r="N1003" s="117">
        <v>10865.687220077558</v>
      </c>
      <c r="O1003" s="117">
        <v>0</v>
      </c>
      <c r="P1003" s="118">
        <f t="shared" si="79"/>
        <v>10865.687220077558</v>
      </c>
    </row>
    <row r="1004" spans="1:16" x14ac:dyDescent="0.2">
      <c r="A1004" s="112" t="s">
        <v>465</v>
      </c>
      <c r="B1004" s="112" t="s">
        <v>87</v>
      </c>
      <c r="C1004" s="112" t="s">
        <v>166</v>
      </c>
      <c r="D1004" s="112" t="s">
        <v>167</v>
      </c>
      <c r="E1004" s="127">
        <v>459.87000000000006</v>
      </c>
      <c r="F1004" s="116"/>
      <c r="G1004" s="117">
        <f t="shared" si="76"/>
        <v>459.87000000000006</v>
      </c>
      <c r="H1004" s="117">
        <f t="shared" si="75"/>
        <v>0</v>
      </c>
      <c r="I1004" s="117"/>
      <c r="J1004" s="113">
        <f t="shared" si="77"/>
        <v>459.87000000000006</v>
      </c>
      <c r="K1004" s="116"/>
      <c r="L1004" s="114">
        <f t="shared" si="78"/>
        <v>5.5607141056309567E-3</v>
      </c>
      <c r="N1004" s="117">
        <v>485.54563909015314</v>
      </c>
      <c r="O1004" s="117">
        <v>0</v>
      </c>
      <c r="P1004" s="118">
        <f t="shared" si="79"/>
        <v>485.54563909015314</v>
      </c>
    </row>
    <row r="1005" spans="1:16" x14ac:dyDescent="0.2">
      <c r="A1005" s="112" t="s">
        <v>465</v>
      </c>
      <c r="B1005" s="112" t="s">
        <v>88</v>
      </c>
      <c r="C1005" s="112" t="s">
        <v>164</v>
      </c>
      <c r="D1005" s="112" t="s">
        <v>165</v>
      </c>
      <c r="E1005" s="127">
        <v>22957.07</v>
      </c>
      <c r="F1005" s="116"/>
      <c r="G1005" s="117">
        <f t="shared" si="76"/>
        <v>22957.07</v>
      </c>
      <c r="H1005" s="117">
        <f t="shared" si="75"/>
        <v>0</v>
      </c>
      <c r="I1005" s="117"/>
      <c r="J1005" s="113">
        <f t="shared" si="77"/>
        <v>22957.07</v>
      </c>
      <c r="K1005" s="116"/>
      <c r="L1005" s="114">
        <f t="shared" si="78"/>
        <v>0.27759519640976199</v>
      </c>
      <c r="N1005" s="117">
        <v>24238.817980706244</v>
      </c>
      <c r="O1005" s="117">
        <v>0</v>
      </c>
      <c r="P1005" s="118">
        <f t="shared" si="79"/>
        <v>24238.817980706244</v>
      </c>
    </row>
    <row r="1006" spans="1:16" x14ac:dyDescent="0.2">
      <c r="A1006" s="112" t="s">
        <v>465</v>
      </c>
      <c r="B1006" s="112" t="s">
        <v>88</v>
      </c>
      <c r="C1006" s="112" t="s">
        <v>166</v>
      </c>
      <c r="D1006" s="112" t="s">
        <v>167</v>
      </c>
      <c r="E1006" s="127">
        <v>1025.8400000000001</v>
      </c>
      <c r="F1006" s="116"/>
      <c r="G1006" s="117">
        <f t="shared" si="76"/>
        <v>1025.8400000000001</v>
      </c>
      <c r="H1006" s="117">
        <f t="shared" si="75"/>
        <v>0</v>
      </c>
      <c r="I1006" s="117"/>
      <c r="J1006" s="113">
        <f t="shared" si="77"/>
        <v>1025.8400000000001</v>
      </c>
      <c r="K1006" s="116"/>
      <c r="L1006" s="114">
        <f t="shared" si="78"/>
        <v>1.240438158201331E-2</v>
      </c>
      <c r="N1006" s="117">
        <v>1083.1150942749966</v>
      </c>
      <c r="O1006" s="117">
        <v>0</v>
      </c>
      <c r="P1006" s="118">
        <f t="shared" si="79"/>
        <v>1083.1150942749966</v>
      </c>
    </row>
    <row r="1007" spans="1:16" x14ac:dyDescent="0.2">
      <c r="A1007" s="112" t="s">
        <v>465</v>
      </c>
      <c r="B1007" s="112" t="s">
        <v>135</v>
      </c>
      <c r="C1007" s="112" t="s">
        <v>164</v>
      </c>
      <c r="D1007" s="112" t="s">
        <v>165</v>
      </c>
      <c r="E1007" s="127">
        <v>45914.16</v>
      </c>
      <c r="F1007" s="116"/>
      <c r="G1007" s="117">
        <f t="shared" si="76"/>
        <v>45914.16</v>
      </c>
      <c r="H1007" s="117">
        <f t="shared" si="75"/>
        <v>0</v>
      </c>
      <c r="I1007" s="117"/>
      <c r="J1007" s="113">
        <f t="shared" si="77"/>
        <v>45914.16</v>
      </c>
      <c r="K1007" s="116"/>
      <c r="L1007" s="114">
        <f t="shared" si="78"/>
        <v>0.5551906346580483</v>
      </c>
      <c r="N1007" s="117">
        <v>48477.657078060205</v>
      </c>
      <c r="O1007" s="117">
        <v>0</v>
      </c>
      <c r="P1007" s="118">
        <f t="shared" si="79"/>
        <v>48477.657078060205</v>
      </c>
    </row>
    <row r="1008" spans="1:16" x14ac:dyDescent="0.2">
      <c r="A1008" s="112" t="s">
        <v>465</v>
      </c>
      <c r="B1008" s="112" t="s">
        <v>135</v>
      </c>
      <c r="C1008" s="112" t="s">
        <v>166</v>
      </c>
      <c r="D1008" s="112" t="s">
        <v>167</v>
      </c>
      <c r="E1008" s="127">
        <v>2051.7600000000002</v>
      </c>
      <c r="F1008" s="116"/>
      <c r="G1008" s="117">
        <f t="shared" si="76"/>
        <v>2051.7600000000002</v>
      </c>
      <c r="H1008" s="117">
        <f t="shared" si="75"/>
        <v>0</v>
      </c>
      <c r="I1008" s="117"/>
      <c r="J1008" s="113">
        <f t="shared" si="77"/>
        <v>2051.7600000000002</v>
      </c>
      <c r="K1008" s="116"/>
      <c r="L1008" s="114">
        <f t="shared" si="78"/>
        <v>2.4809730518123321E-2</v>
      </c>
      <c r="N1008" s="117">
        <v>2166.3146551408281</v>
      </c>
      <c r="O1008" s="117">
        <v>0</v>
      </c>
      <c r="P1008" s="118">
        <f t="shared" si="79"/>
        <v>2166.3146551408281</v>
      </c>
    </row>
    <row r="1009" spans="1:16" x14ac:dyDescent="0.2">
      <c r="A1009" s="112" t="s">
        <v>466</v>
      </c>
      <c r="B1009" s="112"/>
      <c r="C1009" s="112"/>
      <c r="D1009" s="112"/>
      <c r="E1009" s="127">
        <v>82699.81</v>
      </c>
      <c r="F1009" s="116"/>
      <c r="G1009" s="117">
        <f t="shared" si="76"/>
        <v>0</v>
      </c>
      <c r="H1009" s="117">
        <f t="shared" si="75"/>
        <v>0</v>
      </c>
      <c r="I1009" s="117"/>
      <c r="J1009" s="113">
        <f t="shared" si="77"/>
        <v>0</v>
      </c>
      <c r="K1009" s="116"/>
      <c r="L1009" s="114">
        <f t="shared" si="78"/>
        <v>0</v>
      </c>
      <c r="N1009" s="117">
        <v>0</v>
      </c>
      <c r="O1009" s="117">
        <v>0</v>
      </c>
      <c r="P1009" s="118">
        <f t="shared" si="79"/>
        <v>0</v>
      </c>
    </row>
    <row r="1010" spans="1:16" x14ac:dyDescent="0.2">
      <c r="A1010" s="112" t="s">
        <v>467</v>
      </c>
      <c r="B1010" s="112" t="s">
        <v>87</v>
      </c>
      <c r="C1010" s="112" t="s">
        <v>164</v>
      </c>
      <c r="D1010" s="112" t="s">
        <v>165</v>
      </c>
      <c r="E1010" s="127">
        <v>9542.2899999999991</v>
      </c>
      <c r="F1010" s="116"/>
      <c r="G1010" s="117">
        <f t="shared" si="76"/>
        <v>9542.2899999999991</v>
      </c>
      <c r="H1010" s="117">
        <f t="shared" si="75"/>
        <v>0</v>
      </c>
      <c r="I1010" s="117"/>
      <c r="J1010" s="113">
        <f t="shared" si="77"/>
        <v>9542.2899999999991</v>
      </c>
      <c r="K1010" s="116"/>
      <c r="L1010" s="114">
        <f t="shared" si="78"/>
        <v>0.12513123168559048</v>
      </c>
      <c r="N1010" s="117">
        <v>12426.482521983202</v>
      </c>
      <c r="O1010" s="117">
        <v>0</v>
      </c>
      <c r="P1010" s="118">
        <f t="shared" si="79"/>
        <v>12426.482521983202</v>
      </c>
    </row>
    <row r="1011" spans="1:16" x14ac:dyDescent="0.2">
      <c r="A1011" s="112" t="s">
        <v>467</v>
      </c>
      <c r="B1011" s="112" t="s">
        <v>87</v>
      </c>
      <c r="C1011" s="112" t="s">
        <v>166</v>
      </c>
      <c r="D1011" s="112" t="s">
        <v>167</v>
      </c>
      <c r="E1011" s="127">
        <v>371.27</v>
      </c>
      <c r="F1011" s="116"/>
      <c r="G1011" s="117">
        <f t="shared" si="76"/>
        <v>371.27</v>
      </c>
      <c r="H1011" s="117">
        <f t="shared" si="75"/>
        <v>0</v>
      </c>
      <c r="I1011" s="117"/>
      <c r="J1011" s="113">
        <f t="shared" si="77"/>
        <v>371.27</v>
      </c>
      <c r="K1011" s="116"/>
      <c r="L1011" s="114">
        <f t="shared" si="78"/>
        <v>4.8685873504063686E-3</v>
      </c>
      <c r="N1011" s="117">
        <v>483.48773365059168</v>
      </c>
      <c r="O1011" s="117">
        <v>0</v>
      </c>
      <c r="P1011" s="118">
        <f t="shared" si="79"/>
        <v>483.48773365059168</v>
      </c>
    </row>
    <row r="1012" spans="1:16" x14ac:dyDescent="0.2">
      <c r="A1012" s="112" t="s">
        <v>467</v>
      </c>
      <c r="B1012" s="112" t="s">
        <v>88</v>
      </c>
      <c r="C1012" s="112" t="s">
        <v>164</v>
      </c>
      <c r="D1012" s="112" t="s">
        <v>165</v>
      </c>
      <c r="E1012" s="127">
        <v>21286.670000000002</v>
      </c>
      <c r="F1012" s="116"/>
      <c r="G1012" s="117">
        <f t="shared" si="76"/>
        <v>21286.670000000002</v>
      </c>
      <c r="H1012" s="117">
        <f t="shared" si="75"/>
        <v>0</v>
      </c>
      <c r="I1012" s="117"/>
      <c r="J1012" s="113">
        <f t="shared" si="77"/>
        <v>21286.670000000002</v>
      </c>
      <c r="K1012" s="116"/>
      <c r="L1012" s="114">
        <f t="shared" si="78"/>
        <v>0.27913920406786097</v>
      </c>
      <c r="N1012" s="117">
        <v>27720.644908740378</v>
      </c>
      <c r="O1012" s="117">
        <v>0</v>
      </c>
      <c r="P1012" s="118">
        <f t="shared" si="79"/>
        <v>27720.644908740378</v>
      </c>
    </row>
    <row r="1013" spans="1:16" x14ac:dyDescent="0.2">
      <c r="A1013" s="112" t="s">
        <v>467</v>
      </c>
      <c r="B1013" s="112" t="s">
        <v>88</v>
      </c>
      <c r="C1013" s="112" t="s">
        <v>166</v>
      </c>
      <c r="D1013" s="112" t="s">
        <v>167</v>
      </c>
      <c r="E1013" s="127">
        <v>828.23</v>
      </c>
      <c r="F1013" s="116"/>
      <c r="G1013" s="117">
        <f t="shared" si="76"/>
        <v>828.23</v>
      </c>
      <c r="H1013" s="117">
        <f t="shared" si="75"/>
        <v>0</v>
      </c>
      <c r="I1013" s="117"/>
      <c r="J1013" s="113">
        <f t="shared" si="77"/>
        <v>828.23</v>
      </c>
      <c r="K1013" s="116"/>
      <c r="L1013" s="114">
        <f t="shared" si="78"/>
        <v>1.0860856253473394E-2</v>
      </c>
      <c r="N1013" s="117">
        <v>1078.5655874200165</v>
      </c>
      <c r="O1013" s="117">
        <v>0</v>
      </c>
      <c r="P1013" s="118">
        <f t="shared" si="79"/>
        <v>1078.5655874200165</v>
      </c>
    </row>
    <row r="1014" spans="1:16" x14ac:dyDescent="0.2">
      <c r="A1014" s="112" t="s">
        <v>467</v>
      </c>
      <c r="B1014" s="112" t="s">
        <v>135</v>
      </c>
      <c r="C1014" s="112" t="s">
        <v>164</v>
      </c>
      <c r="D1014" s="112" t="s">
        <v>165</v>
      </c>
      <c r="E1014" s="127">
        <v>42573.3</v>
      </c>
      <c r="F1014" s="116"/>
      <c r="G1014" s="117">
        <f t="shared" si="76"/>
        <v>42573.3</v>
      </c>
      <c r="H1014" s="117">
        <f t="shared" si="75"/>
        <v>0</v>
      </c>
      <c r="I1014" s="117"/>
      <c r="J1014" s="113">
        <f t="shared" si="77"/>
        <v>42573.3</v>
      </c>
      <c r="K1014" s="116"/>
      <c r="L1014" s="114">
        <f t="shared" si="78"/>
        <v>0.55827788360237962</v>
      </c>
      <c r="N1014" s="117">
        <v>55441.237727332496</v>
      </c>
      <c r="O1014" s="117">
        <v>0</v>
      </c>
      <c r="P1014" s="118">
        <f t="shared" si="79"/>
        <v>55441.237727332496</v>
      </c>
    </row>
    <row r="1015" spans="1:16" x14ac:dyDescent="0.2">
      <c r="A1015" s="112" t="s">
        <v>467</v>
      </c>
      <c r="B1015" s="112" t="s">
        <v>135</v>
      </c>
      <c r="C1015" s="112" t="s">
        <v>166</v>
      </c>
      <c r="D1015" s="112" t="s">
        <v>167</v>
      </c>
      <c r="E1015" s="127">
        <v>1656.5000000000002</v>
      </c>
      <c r="F1015" s="116"/>
      <c r="G1015" s="117">
        <f t="shared" si="76"/>
        <v>1656.5000000000002</v>
      </c>
      <c r="H1015" s="117">
        <f t="shared" si="75"/>
        <v>0</v>
      </c>
      <c r="I1015" s="117"/>
      <c r="J1015" s="113">
        <f t="shared" si="77"/>
        <v>1656.5000000000002</v>
      </c>
      <c r="K1015" s="116"/>
      <c r="L1015" s="114">
        <f t="shared" si="78"/>
        <v>2.1722237040289145E-2</v>
      </c>
      <c r="N1015" s="117">
        <v>2157.1832649882977</v>
      </c>
      <c r="O1015" s="117">
        <v>0</v>
      </c>
      <c r="P1015" s="118">
        <f t="shared" si="79"/>
        <v>2157.1832649882977</v>
      </c>
    </row>
    <row r="1016" spans="1:16" x14ac:dyDescent="0.2">
      <c r="A1016" s="112" t="s">
        <v>468</v>
      </c>
      <c r="B1016" s="112"/>
      <c r="C1016" s="112"/>
      <c r="D1016" s="112"/>
      <c r="E1016" s="127">
        <v>76258.260000000009</v>
      </c>
      <c r="F1016" s="116"/>
      <c r="G1016" s="117">
        <f t="shared" si="76"/>
        <v>0</v>
      </c>
      <c r="H1016" s="117">
        <f t="shared" si="75"/>
        <v>0</v>
      </c>
      <c r="I1016" s="117"/>
      <c r="J1016" s="113">
        <f t="shared" si="77"/>
        <v>0</v>
      </c>
      <c r="K1016" s="116"/>
      <c r="L1016" s="114">
        <f t="shared" si="78"/>
        <v>0</v>
      </c>
      <c r="N1016" s="117">
        <v>0</v>
      </c>
      <c r="O1016" s="117">
        <v>0</v>
      </c>
      <c r="P1016" s="118">
        <f t="shared" si="79"/>
        <v>0</v>
      </c>
    </row>
    <row r="1017" spans="1:16" x14ac:dyDescent="0.2">
      <c r="A1017" s="112" t="s">
        <v>469</v>
      </c>
      <c r="B1017" s="112" t="s">
        <v>122</v>
      </c>
      <c r="C1017" s="112" t="s">
        <v>164</v>
      </c>
      <c r="D1017" s="112" t="s">
        <v>165</v>
      </c>
      <c r="E1017" s="127">
        <v>14412.460000000001</v>
      </c>
      <c r="F1017" s="116"/>
      <c r="G1017" s="117">
        <f t="shared" si="76"/>
        <v>14412.460000000001</v>
      </c>
      <c r="H1017" s="117">
        <f t="shared" si="75"/>
        <v>0</v>
      </c>
      <c r="I1017" s="117"/>
      <c r="J1017" s="113">
        <f t="shared" si="77"/>
        <v>14412.460000000001</v>
      </c>
      <c r="K1017" s="116"/>
      <c r="L1017" s="114">
        <f t="shared" si="78"/>
        <v>0.18179416995673511</v>
      </c>
      <c r="N1017" s="117">
        <v>19553.5030595516</v>
      </c>
      <c r="O1017" s="117">
        <v>0</v>
      </c>
      <c r="P1017" s="118">
        <f t="shared" si="79"/>
        <v>19553.5030595516</v>
      </c>
    </row>
    <row r="1018" spans="1:16" x14ac:dyDescent="0.2">
      <c r="A1018" s="112" t="s">
        <v>469</v>
      </c>
      <c r="B1018" s="112" t="s">
        <v>122</v>
      </c>
      <c r="C1018" s="112" t="s">
        <v>166</v>
      </c>
      <c r="D1018" s="112" t="s">
        <v>167</v>
      </c>
      <c r="E1018" s="127">
        <v>650.55999999999995</v>
      </c>
      <c r="F1018" s="116"/>
      <c r="G1018" s="117">
        <f t="shared" si="76"/>
        <v>650.55999999999995</v>
      </c>
      <c r="H1018" s="117">
        <f t="shared" si="75"/>
        <v>0</v>
      </c>
      <c r="I1018" s="117"/>
      <c r="J1018" s="113">
        <f t="shared" si="77"/>
        <v>650.55999999999995</v>
      </c>
      <c r="K1018" s="116"/>
      <c r="L1018" s="114">
        <f t="shared" si="78"/>
        <v>8.2059561800729083E-3</v>
      </c>
      <c r="N1018" s="117">
        <v>882.62010443892905</v>
      </c>
      <c r="O1018" s="117">
        <v>0</v>
      </c>
      <c r="P1018" s="118">
        <f t="shared" si="79"/>
        <v>882.62010443892905</v>
      </c>
    </row>
    <row r="1019" spans="1:16" x14ac:dyDescent="0.2">
      <c r="A1019" s="112" t="s">
        <v>469</v>
      </c>
      <c r="B1019" s="112" t="s">
        <v>123</v>
      </c>
      <c r="C1019" s="112" t="s">
        <v>164</v>
      </c>
      <c r="D1019" s="112" t="s">
        <v>165</v>
      </c>
      <c r="E1019" s="127">
        <v>5309.84</v>
      </c>
      <c r="F1019" s="116"/>
      <c r="G1019" s="117">
        <f t="shared" si="76"/>
        <v>5309.84</v>
      </c>
      <c r="H1019" s="117">
        <f t="shared" si="75"/>
        <v>0</v>
      </c>
      <c r="I1019" s="117"/>
      <c r="J1019" s="113">
        <f t="shared" si="77"/>
        <v>5309.84</v>
      </c>
      <c r="K1019" s="116"/>
      <c r="L1019" s="114">
        <f t="shared" si="78"/>
        <v>6.6976626849480955E-2</v>
      </c>
      <c r="N1019" s="117">
        <v>7203.9036143537924</v>
      </c>
      <c r="O1019" s="117">
        <v>0</v>
      </c>
      <c r="P1019" s="118">
        <f t="shared" si="79"/>
        <v>7203.9036143537924</v>
      </c>
    </row>
    <row r="1020" spans="1:16" x14ac:dyDescent="0.2">
      <c r="A1020" s="112" t="s">
        <v>469</v>
      </c>
      <c r="B1020" s="112" t="s">
        <v>123</v>
      </c>
      <c r="C1020" s="112" t="s">
        <v>166</v>
      </c>
      <c r="D1020" s="112" t="s">
        <v>167</v>
      </c>
      <c r="E1020" s="127">
        <v>239.68</v>
      </c>
      <c r="F1020" s="116"/>
      <c r="G1020" s="117">
        <f t="shared" si="76"/>
        <v>239.68</v>
      </c>
      <c r="H1020" s="117">
        <f t="shared" si="75"/>
        <v>0</v>
      </c>
      <c r="I1020" s="117"/>
      <c r="J1020" s="113">
        <f t="shared" si="77"/>
        <v>239.68</v>
      </c>
      <c r="K1020" s="116"/>
      <c r="L1020" s="114">
        <f t="shared" si="78"/>
        <v>3.0232470137110715E-3</v>
      </c>
      <c r="N1020" s="117">
        <v>325.17582795118437</v>
      </c>
      <c r="O1020" s="117">
        <v>0</v>
      </c>
      <c r="P1020" s="118">
        <f t="shared" si="79"/>
        <v>325.17582795118437</v>
      </c>
    </row>
    <row r="1021" spans="1:16" x14ac:dyDescent="0.2">
      <c r="A1021" s="112" t="s">
        <v>469</v>
      </c>
      <c r="B1021" s="112" t="s">
        <v>124</v>
      </c>
      <c r="C1021" s="112" t="s">
        <v>164</v>
      </c>
      <c r="D1021" s="112" t="s">
        <v>165</v>
      </c>
      <c r="E1021" s="127">
        <v>13653.919999999998</v>
      </c>
      <c r="F1021" s="116"/>
      <c r="G1021" s="117">
        <f t="shared" si="76"/>
        <v>13653.919999999998</v>
      </c>
      <c r="H1021" s="117">
        <f t="shared" si="75"/>
        <v>0</v>
      </c>
      <c r="I1021" s="117"/>
      <c r="J1021" s="113">
        <f t="shared" si="77"/>
        <v>13653.919999999998</v>
      </c>
      <c r="K1021" s="116"/>
      <c r="L1021" s="114">
        <f t="shared" si="78"/>
        <v>0.17222618852407323</v>
      </c>
      <c r="N1021" s="117">
        <v>18524.385600714435</v>
      </c>
      <c r="O1021" s="117">
        <v>0</v>
      </c>
      <c r="P1021" s="118">
        <f t="shared" si="79"/>
        <v>18524.385600714435</v>
      </c>
    </row>
    <row r="1022" spans="1:16" x14ac:dyDescent="0.2">
      <c r="A1022" s="112" t="s">
        <v>469</v>
      </c>
      <c r="B1022" s="112" t="s">
        <v>124</v>
      </c>
      <c r="C1022" s="112" t="s">
        <v>166</v>
      </c>
      <c r="D1022" s="112" t="s">
        <v>167</v>
      </c>
      <c r="E1022" s="127">
        <v>616.34</v>
      </c>
      <c r="F1022" s="116"/>
      <c r="G1022" s="117">
        <f t="shared" si="76"/>
        <v>616.34</v>
      </c>
      <c r="H1022" s="117">
        <f t="shared" si="75"/>
        <v>0</v>
      </c>
      <c r="I1022" s="117"/>
      <c r="J1022" s="113">
        <f t="shared" si="77"/>
        <v>616.34</v>
      </c>
      <c r="K1022" s="116"/>
      <c r="L1022" s="114">
        <f t="shared" si="78"/>
        <v>7.7743160231587196E-3</v>
      </c>
      <c r="N1022" s="117">
        <v>836.19354889616568</v>
      </c>
      <c r="O1022" s="117">
        <v>0</v>
      </c>
      <c r="P1022" s="118">
        <f t="shared" si="79"/>
        <v>836.19354889616568</v>
      </c>
    </row>
    <row r="1023" spans="1:16" x14ac:dyDescent="0.2">
      <c r="A1023" s="112" t="s">
        <v>469</v>
      </c>
      <c r="B1023" s="112" t="s">
        <v>128</v>
      </c>
      <c r="C1023" s="112" t="s">
        <v>164</v>
      </c>
      <c r="D1023" s="112" t="s">
        <v>165</v>
      </c>
      <c r="E1023" s="127">
        <v>1517.1</v>
      </c>
      <c r="F1023" s="116"/>
      <c r="G1023" s="117">
        <f t="shared" si="76"/>
        <v>1517.1</v>
      </c>
      <c r="H1023" s="117">
        <f t="shared" si="75"/>
        <v>0</v>
      </c>
      <c r="I1023" s="117"/>
      <c r="J1023" s="113">
        <f t="shared" si="77"/>
        <v>1517.1</v>
      </c>
      <c r="K1023" s="116"/>
      <c r="L1023" s="114">
        <f t="shared" si="78"/>
        <v>1.9136215138939695E-2</v>
      </c>
      <c r="N1023" s="117">
        <v>2058.2620518388758</v>
      </c>
      <c r="O1023" s="117">
        <v>0</v>
      </c>
      <c r="P1023" s="118">
        <f t="shared" si="79"/>
        <v>2058.2620518388758</v>
      </c>
    </row>
    <row r="1024" spans="1:16" x14ac:dyDescent="0.2">
      <c r="A1024" s="112" t="s">
        <v>469</v>
      </c>
      <c r="B1024" s="112" t="s">
        <v>128</v>
      </c>
      <c r="C1024" s="112" t="s">
        <v>166</v>
      </c>
      <c r="D1024" s="112" t="s">
        <v>167</v>
      </c>
      <c r="E1024" s="127">
        <v>68.52000000000001</v>
      </c>
      <c r="F1024" s="116"/>
      <c r="G1024" s="117">
        <f t="shared" si="76"/>
        <v>68.52000000000001</v>
      </c>
      <c r="H1024" s="117">
        <f t="shared" si="75"/>
        <v>0</v>
      </c>
      <c r="I1024" s="117"/>
      <c r="J1024" s="113">
        <f t="shared" si="77"/>
        <v>68.52000000000001</v>
      </c>
      <c r="K1024" s="116"/>
      <c r="L1024" s="114">
        <f t="shared" si="78"/>
        <v>8.6428940829223408E-4</v>
      </c>
      <c r="N1024" s="117">
        <v>92.961647743721457</v>
      </c>
      <c r="O1024" s="117">
        <v>0</v>
      </c>
      <c r="P1024" s="118">
        <f t="shared" si="79"/>
        <v>92.961647743721457</v>
      </c>
    </row>
    <row r="1025" spans="1:16" x14ac:dyDescent="0.2">
      <c r="A1025" s="112" t="s">
        <v>469</v>
      </c>
      <c r="B1025" s="112" t="s">
        <v>136</v>
      </c>
      <c r="C1025" s="112" t="s">
        <v>164</v>
      </c>
      <c r="D1025" s="112" t="s">
        <v>165</v>
      </c>
      <c r="E1025" s="127">
        <v>5309.8399999999992</v>
      </c>
      <c r="F1025" s="116"/>
      <c r="G1025" s="117">
        <f t="shared" si="76"/>
        <v>5309.8399999999992</v>
      </c>
      <c r="H1025" s="117">
        <f t="shared" si="75"/>
        <v>0</v>
      </c>
      <c r="I1025" s="117"/>
      <c r="J1025" s="113">
        <f t="shared" si="77"/>
        <v>5309.8399999999992</v>
      </c>
      <c r="K1025" s="116"/>
      <c r="L1025" s="114">
        <f t="shared" si="78"/>
        <v>6.6976626849480955E-2</v>
      </c>
      <c r="N1025" s="117">
        <v>7203.9036143537924</v>
      </c>
      <c r="O1025" s="117">
        <v>0</v>
      </c>
      <c r="P1025" s="118">
        <f t="shared" si="79"/>
        <v>7203.9036143537924</v>
      </c>
    </row>
    <row r="1026" spans="1:16" x14ac:dyDescent="0.2">
      <c r="A1026" s="112" t="s">
        <v>469</v>
      </c>
      <c r="B1026" s="112" t="s">
        <v>136</v>
      </c>
      <c r="C1026" s="112" t="s">
        <v>166</v>
      </c>
      <c r="D1026" s="112" t="s">
        <v>167</v>
      </c>
      <c r="E1026" s="127">
        <v>239.68</v>
      </c>
      <c r="F1026" s="116"/>
      <c r="G1026" s="117">
        <f t="shared" si="76"/>
        <v>239.68</v>
      </c>
      <c r="H1026" s="117">
        <f t="shared" si="75"/>
        <v>0</v>
      </c>
      <c r="I1026" s="117"/>
      <c r="J1026" s="113">
        <f t="shared" si="77"/>
        <v>239.68</v>
      </c>
      <c r="K1026" s="116"/>
      <c r="L1026" s="114">
        <f t="shared" si="78"/>
        <v>3.0232470137110715E-3</v>
      </c>
      <c r="N1026" s="117">
        <v>325.17582795118437</v>
      </c>
      <c r="O1026" s="117">
        <v>0</v>
      </c>
      <c r="P1026" s="118">
        <f t="shared" si="79"/>
        <v>325.17582795118437</v>
      </c>
    </row>
    <row r="1027" spans="1:16" x14ac:dyDescent="0.2">
      <c r="A1027" s="112" t="s">
        <v>469</v>
      </c>
      <c r="B1027" s="112" t="s">
        <v>137</v>
      </c>
      <c r="C1027" s="112" t="s">
        <v>164</v>
      </c>
      <c r="D1027" s="112" t="s">
        <v>165</v>
      </c>
      <c r="E1027" s="127">
        <v>34134.79</v>
      </c>
      <c r="F1027" s="116"/>
      <c r="G1027" s="117">
        <f t="shared" si="76"/>
        <v>34134.79</v>
      </c>
      <c r="H1027" s="117">
        <f t="shared" si="75"/>
        <v>0</v>
      </c>
      <c r="I1027" s="117"/>
      <c r="J1027" s="113">
        <f t="shared" si="77"/>
        <v>34134.79</v>
      </c>
      <c r="K1027" s="116"/>
      <c r="L1027" s="114">
        <f t="shared" si="78"/>
        <v>0.43056534517337514</v>
      </c>
      <c r="N1027" s="117">
        <v>46310.950434703816</v>
      </c>
      <c r="O1027" s="117">
        <v>0</v>
      </c>
      <c r="P1027" s="118">
        <f t="shared" si="79"/>
        <v>46310.950434703816</v>
      </c>
    </row>
    <row r="1028" spans="1:16" x14ac:dyDescent="0.2">
      <c r="A1028" s="112" t="s">
        <v>469</v>
      </c>
      <c r="B1028" s="112" t="s">
        <v>137</v>
      </c>
      <c r="C1028" s="112" t="s">
        <v>166</v>
      </c>
      <c r="D1028" s="112" t="s">
        <v>167</v>
      </c>
      <c r="E1028" s="127">
        <v>1540.7599999999998</v>
      </c>
      <c r="F1028" s="116"/>
      <c r="G1028" s="117">
        <f t="shared" si="76"/>
        <v>1540.7599999999998</v>
      </c>
      <c r="H1028" s="117">
        <f t="shared" si="75"/>
        <v>0</v>
      </c>
      <c r="I1028" s="117"/>
      <c r="J1028" s="113">
        <f t="shared" si="77"/>
        <v>1540.7599999999998</v>
      </c>
      <c r="K1028" s="116"/>
      <c r="L1028" s="114">
        <f t="shared" si="78"/>
        <v>1.9434654826624959E-2</v>
      </c>
      <c r="N1028" s="117">
        <v>2090.3617684999449</v>
      </c>
      <c r="O1028" s="117">
        <v>0</v>
      </c>
      <c r="P1028" s="118">
        <f t="shared" si="79"/>
        <v>2090.3617684999449</v>
      </c>
    </row>
    <row r="1029" spans="1:16" x14ac:dyDescent="0.2">
      <c r="A1029" s="112" t="s">
        <v>469</v>
      </c>
      <c r="B1029" s="112" t="s">
        <v>138</v>
      </c>
      <c r="C1029" s="112" t="s">
        <v>164</v>
      </c>
      <c r="D1029" s="112" t="s">
        <v>165</v>
      </c>
      <c r="E1029" s="127">
        <v>1517.1199999999997</v>
      </c>
      <c r="F1029" s="116"/>
      <c r="G1029" s="117">
        <f t="shared" si="76"/>
        <v>1517.1199999999997</v>
      </c>
      <c r="H1029" s="117">
        <f t="shared" ref="H1029:H1092" si="80">IFERROR(IF(RIGHT($A1029,5)="total",0,IF($A1029="101516",-$E1029,0)),0)</f>
        <v>0</v>
      </c>
      <c r="I1029" s="117"/>
      <c r="J1029" s="113">
        <f t="shared" si="77"/>
        <v>1517.1199999999997</v>
      </c>
      <c r="K1029" s="116"/>
      <c r="L1029" s="114">
        <f t="shared" si="78"/>
        <v>1.9136467412555657E-2</v>
      </c>
      <c r="N1029" s="117">
        <v>2058.2891860034242</v>
      </c>
      <c r="O1029" s="117">
        <v>0</v>
      </c>
      <c r="P1029" s="118">
        <f t="shared" si="79"/>
        <v>2058.2891860034242</v>
      </c>
    </row>
    <row r="1030" spans="1:16" x14ac:dyDescent="0.2">
      <c r="A1030" s="112" t="s">
        <v>469</v>
      </c>
      <c r="B1030" s="112" t="s">
        <v>138</v>
      </c>
      <c r="C1030" s="112" t="s">
        <v>166</v>
      </c>
      <c r="D1030" s="112" t="s">
        <v>167</v>
      </c>
      <c r="E1030" s="127">
        <v>68.39</v>
      </c>
      <c r="F1030" s="116"/>
      <c r="G1030" s="117">
        <f t="shared" ref="G1030:G1093" si="81">IFERROR(IF(RIGHT($A1030,5)="total",0,$E1030),0)</f>
        <v>68.39</v>
      </c>
      <c r="H1030" s="117">
        <f t="shared" si="80"/>
        <v>0</v>
      </c>
      <c r="I1030" s="117"/>
      <c r="J1030" s="113">
        <f t="shared" ref="J1030:J1093" si="82">SUM(G1030:I1030)</f>
        <v>68.39</v>
      </c>
      <c r="K1030" s="116"/>
      <c r="L1030" s="114">
        <f t="shared" ref="L1030:L1093" si="83">IFERROR(IF(OR(RIGHT($A1030,5)="total",RIGHT($B1030,5)="total"),0,IF($C1030="515044",$E1030/SUMIFS($E:$E,$A:$A,$A1030,$C:$C,"515044"),$E1030/(SUMIFS($E:$E,$A:$A,$A1030,$C:$C,"515042")+SUMIFS($E:$E,$A:$A,$A1030,$C:$C,"515040")))),0)</f>
        <v>8.6264962978846872E-4</v>
      </c>
      <c r="N1030" s="117">
        <v>92.78527567415513</v>
      </c>
      <c r="O1030" s="117">
        <v>0</v>
      </c>
      <c r="P1030" s="118">
        <f t="shared" ref="P1030:P1093" si="84">SUM(N1030:O1030)</f>
        <v>92.78527567415513</v>
      </c>
    </row>
    <row r="1031" spans="1:16" x14ac:dyDescent="0.2">
      <c r="A1031" s="112" t="s">
        <v>470</v>
      </c>
      <c r="B1031" s="112"/>
      <c r="C1031" s="112"/>
      <c r="D1031" s="112"/>
      <c r="E1031" s="127">
        <v>79278.999999999971</v>
      </c>
      <c r="F1031" s="116"/>
      <c r="G1031" s="117">
        <f t="shared" si="81"/>
        <v>0</v>
      </c>
      <c r="H1031" s="117">
        <f t="shared" si="80"/>
        <v>0</v>
      </c>
      <c r="I1031" s="117"/>
      <c r="J1031" s="113">
        <f t="shared" si="82"/>
        <v>0</v>
      </c>
      <c r="K1031" s="116"/>
      <c r="L1031" s="114">
        <f t="shared" si="83"/>
        <v>0</v>
      </c>
      <c r="N1031" s="117">
        <v>0</v>
      </c>
      <c r="O1031" s="117">
        <v>0</v>
      </c>
      <c r="P1031" s="118">
        <f t="shared" si="84"/>
        <v>0</v>
      </c>
    </row>
    <row r="1032" spans="1:16" x14ac:dyDescent="0.2">
      <c r="A1032" s="112" t="s">
        <v>471</v>
      </c>
      <c r="B1032" s="112" t="s">
        <v>122</v>
      </c>
      <c r="C1032" s="112" t="s">
        <v>164</v>
      </c>
      <c r="D1032" s="112" t="s">
        <v>165</v>
      </c>
      <c r="E1032" s="127">
        <v>40664.29</v>
      </c>
      <c r="F1032" s="116"/>
      <c r="G1032" s="117">
        <f t="shared" si="81"/>
        <v>40664.29</v>
      </c>
      <c r="H1032" s="117">
        <f t="shared" si="80"/>
        <v>0</v>
      </c>
      <c r="I1032" s="117"/>
      <c r="J1032" s="113">
        <f t="shared" si="82"/>
        <v>40664.29</v>
      </c>
      <c r="K1032" s="116"/>
      <c r="L1032" s="114">
        <f t="shared" si="83"/>
        <v>0.16624064330712846</v>
      </c>
      <c r="N1032" s="117">
        <v>54454.684393277181</v>
      </c>
      <c r="O1032" s="117">
        <v>0</v>
      </c>
      <c r="P1032" s="118">
        <f t="shared" si="84"/>
        <v>54454.684393277181</v>
      </c>
    </row>
    <row r="1033" spans="1:16" x14ac:dyDescent="0.2">
      <c r="A1033" s="112" t="s">
        <v>471</v>
      </c>
      <c r="B1033" s="112" t="s">
        <v>122</v>
      </c>
      <c r="C1033" s="112" t="s">
        <v>166</v>
      </c>
      <c r="D1033" s="112" t="s">
        <v>167</v>
      </c>
      <c r="E1033" s="127">
        <v>5811.81</v>
      </c>
      <c r="F1033" s="116"/>
      <c r="G1033" s="117">
        <f t="shared" si="81"/>
        <v>5811.81</v>
      </c>
      <c r="H1033" s="117">
        <f t="shared" si="80"/>
        <v>0</v>
      </c>
      <c r="I1033" s="117"/>
      <c r="J1033" s="113">
        <f t="shared" si="82"/>
        <v>5811.81</v>
      </c>
      <c r="K1033" s="116"/>
      <c r="L1033" s="114">
        <f t="shared" si="83"/>
        <v>2.3759397574107458E-2</v>
      </c>
      <c r="N1033" s="117">
        <v>7782.7567948116694</v>
      </c>
      <c r="O1033" s="117">
        <v>0</v>
      </c>
      <c r="P1033" s="118">
        <f t="shared" si="84"/>
        <v>7782.7567948116694</v>
      </c>
    </row>
    <row r="1034" spans="1:16" x14ac:dyDescent="0.2">
      <c r="A1034" s="112" t="s">
        <v>471</v>
      </c>
      <c r="B1034" s="112" t="s">
        <v>123</v>
      </c>
      <c r="C1034" s="112" t="s">
        <v>164</v>
      </c>
      <c r="D1034" s="112" t="s">
        <v>165</v>
      </c>
      <c r="E1034" s="127">
        <v>14981.59</v>
      </c>
      <c r="F1034" s="116"/>
      <c r="G1034" s="117">
        <f t="shared" si="81"/>
        <v>14981.59</v>
      </c>
      <c r="H1034" s="117">
        <f t="shared" si="80"/>
        <v>0</v>
      </c>
      <c r="I1034" s="117"/>
      <c r="J1034" s="113">
        <f t="shared" si="82"/>
        <v>14981.59</v>
      </c>
      <c r="K1034" s="116"/>
      <c r="L1034" s="114">
        <f t="shared" si="83"/>
        <v>6.1246591526955038E-2</v>
      </c>
      <c r="N1034" s="117">
        <v>20062.264831366228</v>
      </c>
      <c r="O1034" s="117">
        <v>0</v>
      </c>
      <c r="P1034" s="118">
        <f t="shared" si="84"/>
        <v>20062.264831366228</v>
      </c>
    </row>
    <row r="1035" spans="1:16" x14ac:dyDescent="0.2">
      <c r="A1035" s="112" t="s">
        <v>471</v>
      </c>
      <c r="B1035" s="112" t="s">
        <v>123</v>
      </c>
      <c r="C1035" s="112" t="s">
        <v>166</v>
      </c>
      <c r="D1035" s="112" t="s">
        <v>167</v>
      </c>
      <c r="E1035" s="127">
        <v>2141.1799999999998</v>
      </c>
      <c r="F1035" s="116"/>
      <c r="G1035" s="117">
        <f t="shared" si="81"/>
        <v>2141.1799999999998</v>
      </c>
      <c r="H1035" s="117">
        <f t="shared" si="80"/>
        <v>0</v>
      </c>
      <c r="I1035" s="117"/>
      <c r="J1035" s="113">
        <f t="shared" si="82"/>
        <v>2141.1799999999998</v>
      </c>
      <c r="K1035" s="116"/>
      <c r="L1035" s="114">
        <f t="shared" si="83"/>
        <v>8.7534084730449546E-3</v>
      </c>
      <c r="N1035" s="117">
        <v>2867.3138306164251</v>
      </c>
      <c r="O1035" s="117">
        <v>0</v>
      </c>
      <c r="P1035" s="118">
        <f t="shared" si="84"/>
        <v>2867.3138306164251</v>
      </c>
    </row>
    <row r="1036" spans="1:16" x14ac:dyDescent="0.2">
      <c r="A1036" s="112" t="s">
        <v>471</v>
      </c>
      <c r="B1036" s="112" t="s">
        <v>124</v>
      </c>
      <c r="C1036" s="112" t="s">
        <v>164</v>
      </c>
      <c r="D1036" s="112" t="s">
        <v>165</v>
      </c>
      <c r="E1036" s="127">
        <v>38524.060000000005</v>
      </c>
      <c r="F1036" s="116"/>
      <c r="G1036" s="117">
        <f t="shared" si="81"/>
        <v>38524.060000000005</v>
      </c>
      <c r="H1036" s="117">
        <f t="shared" si="80"/>
        <v>0</v>
      </c>
      <c r="I1036" s="117"/>
      <c r="J1036" s="113">
        <f t="shared" si="82"/>
        <v>38524.060000000005</v>
      </c>
      <c r="K1036" s="116"/>
      <c r="L1036" s="114">
        <f t="shared" si="83"/>
        <v>0.15749111855149606</v>
      </c>
      <c r="N1036" s="117">
        <v>51588.642734145214</v>
      </c>
      <c r="O1036" s="117">
        <v>0</v>
      </c>
      <c r="P1036" s="118">
        <f t="shared" si="84"/>
        <v>51588.642734145214</v>
      </c>
    </row>
    <row r="1037" spans="1:16" x14ac:dyDescent="0.2">
      <c r="A1037" s="112" t="s">
        <v>471</v>
      </c>
      <c r="B1037" s="112" t="s">
        <v>124</v>
      </c>
      <c r="C1037" s="112" t="s">
        <v>166</v>
      </c>
      <c r="D1037" s="112" t="s">
        <v>167</v>
      </c>
      <c r="E1037" s="127">
        <v>5505.9100000000008</v>
      </c>
      <c r="F1037" s="116"/>
      <c r="G1037" s="117">
        <f t="shared" si="81"/>
        <v>5505.9100000000008</v>
      </c>
      <c r="H1037" s="117">
        <f t="shared" si="80"/>
        <v>0</v>
      </c>
      <c r="I1037" s="117"/>
      <c r="J1037" s="113">
        <f t="shared" si="82"/>
        <v>5505.9100000000008</v>
      </c>
      <c r="K1037" s="116"/>
      <c r="L1037" s="114">
        <f t="shared" si="83"/>
        <v>2.250884056726803E-2</v>
      </c>
      <c r="N1037" s="117">
        <v>7373.1175768171224</v>
      </c>
      <c r="O1037" s="117">
        <v>0</v>
      </c>
      <c r="P1037" s="118">
        <f t="shared" si="84"/>
        <v>7373.1175768171224</v>
      </c>
    </row>
    <row r="1038" spans="1:16" x14ac:dyDescent="0.2">
      <c r="A1038" s="112" t="s">
        <v>471</v>
      </c>
      <c r="B1038" s="112" t="s">
        <v>128</v>
      </c>
      <c r="C1038" s="112" t="s">
        <v>164</v>
      </c>
      <c r="D1038" s="112" t="s">
        <v>165</v>
      </c>
      <c r="E1038" s="127">
        <v>4280.45</v>
      </c>
      <c r="F1038" s="116"/>
      <c r="G1038" s="117">
        <f t="shared" si="81"/>
        <v>4280.45</v>
      </c>
      <c r="H1038" s="117">
        <f t="shared" si="80"/>
        <v>0</v>
      </c>
      <c r="I1038" s="117"/>
      <c r="J1038" s="113">
        <f t="shared" si="82"/>
        <v>4280.45</v>
      </c>
      <c r="K1038" s="116"/>
      <c r="L1038" s="114">
        <f t="shared" si="83"/>
        <v>1.7499008630028901E-2</v>
      </c>
      <c r="N1038" s="117">
        <v>5732.0699269851575</v>
      </c>
      <c r="O1038" s="117">
        <v>0</v>
      </c>
      <c r="P1038" s="118">
        <f t="shared" si="84"/>
        <v>5732.0699269851575</v>
      </c>
    </row>
    <row r="1039" spans="1:16" x14ac:dyDescent="0.2">
      <c r="A1039" s="112" t="s">
        <v>471</v>
      </c>
      <c r="B1039" s="112" t="s">
        <v>128</v>
      </c>
      <c r="C1039" s="112" t="s">
        <v>166</v>
      </c>
      <c r="D1039" s="112" t="s">
        <v>167</v>
      </c>
      <c r="E1039" s="127">
        <v>611.77</v>
      </c>
      <c r="F1039" s="116"/>
      <c r="G1039" s="117">
        <f t="shared" si="81"/>
        <v>611.77</v>
      </c>
      <c r="H1039" s="117">
        <f t="shared" si="80"/>
        <v>0</v>
      </c>
      <c r="I1039" s="117"/>
      <c r="J1039" s="113">
        <f t="shared" si="82"/>
        <v>611.77</v>
      </c>
      <c r="K1039" s="116"/>
      <c r="L1039" s="114">
        <f t="shared" si="83"/>
        <v>2.5009913699710964E-3</v>
      </c>
      <c r="N1039" s="117">
        <v>819.23826215274323</v>
      </c>
      <c r="O1039" s="117">
        <v>0</v>
      </c>
      <c r="P1039" s="118">
        <f t="shared" si="84"/>
        <v>819.23826215274323</v>
      </c>
    </row>
    <row r="1040" spans="1:16" x14ac:dyDescent="0.2">
      <c r="A1040" s="112" t="s">
        <v>471</v>
      </c>
      <c r="B1040" s="112" t="s">
        <v>136</v>
      </c>
      <c r="C1040" s="112" t="s">
        <v>164</v>
      </c>
      <c r="D1040" s="112" t="s">
        <v>165</v>
      </c>
      <c r="E1040" s="127">
        <v>14981.590000000004</v>
      </c>
      <c r="F1040" s="116"/>
      <c r="G1040" s="117">
        <f t="shared" si="81"/>
        <v>14981.590000000004</v>
      </c>
      <c r="H1040" s="117">
        <f t="shared" si="80"/>
        <v>0</v>
      </c>
      <c r="I1040" s="117"/>
      <c r="J1040" s="113">
        <f t="shared" si="82"/>
        <v>14981.590000000004</v>
      </c>
      <c r="K1040" s="116"/>
      <c r="L1040" s="114">
        <f t="shared" si="83"/>
        <v>6.1246591526955052E-2</v>
      </c>
      <c r="N1040" s="117">
        <v>20062.264831366232</v>
      </c>
      <c r="O1040" s="117">
        <v>0</v>
      </c>
      <c r="P1040" s="118">
        <f t="shared" si="84"/>
        <v>20062.264831366232</v>
      </c>
    </row>
    <row r="1041" spans="1:16" x14ac:dyDescent="0.2">
      <c r="A1041" s="112" t="s">
        <v>471</v>
      </c>
      <c r="B1041" s="112" t="s">
        <v>136</v>
      </c>
      <c r="C1041" s="112" t="s">
        <v>166</v>
      </c>
      <c r="D1041" s="112" t="s">
        <v>167</v>
      </c>
      <c r="E1041" s="127">
        <v>2141.1799999999998</v>
      </c>
      <c r="F1041" s="116"/>
      <c r="G1041" s="117">
        <f t="shared" si="81"/>
        <v>2141.1799999999998</v>
      </c>
      <c r="H1041" s="117">
        <f t="shared" si="80"/>
        <v>0</v>
      </c>
      <c r="I1041" s="117"/>
      <c r="J1041" s="113">
        <f t="shared" si="82"/>
        <v>2141.1799999999998</v>
      </c>
      <c r="K1041" s="116"/>
      <c r="L1041" s="114">
        <f t="shared" si="83"/>
        <v>8.7534084730449546E-3</v>
      </c>
      <c r="N1041" s="117">
        <v>2867.3138306164251</v>
      </c>
      <c r="O1041" s="117">
        <v>0</v>
      </c>
      <c r="P1041" s="118">
        <f t="shared" si="84"/>
        <v>2867.3138306164251</v>
      </c>
    </row>
    <row r="1042" spans="1:16" x14ac:dyDescent="0.2">
      <c r="A1042" s="112" t="s">
        <v>471</v>
      </c>
      <c r="B1042" s="112" t="s">
        <v>137</v>
      </c>
      <c r="C1042" s="112" t="s">
        <v>164</v>
      </c>
      <c r="D1042" s="112" t="s">
        <v>165</v>
      </c>
      <c r="E1042" s="127">
        <v>96310.180000000008</v>
      </c>
      <c r="F1042" s="116"/>
      <c r="G1042" s="117">
        <f t="shared" si="81"/>
        <v>96310.180000000008</v>
      </c>
      <c r="H1042" s="117">
        <f t="shared" si="80"/>
        <v>0</v>
      </c>
      <c r="I1042" s="117"/>
      <c r="J1042" s="113">
        <f t="shared" si="82"/>
        <v>96310.180000000008</v>
      </c>
      <c r="K1042" s="116"/>
      <c r="L1042" s="114">
        <f t="shared" si="83"/>
        <v>0.39372791902244786</v>
      </c>
      <c r="N1042" s="117">
        <v>128971.64700919937</v>
      </c>
      <c r="O1042" s="117">
        <v>0</v>
      </c>
      <c r="P1042" s="118">
        <f t="shared" si="84"/>
        <v>128971.64700919937</v>
      </c>
    </row>
    <row r="1043" spans="1:16" x14ac:dyDescent="0.2">
      <c r="A1043" s="112" t="s">
        <v>471</v>
      </c>
      <c r="B1043" s="112" t="s">
        <v>137</v>
      </c>
      <c r="C1043" s="112" t="s">
        <v>166</v>
      </c>
      <c r="D1043" s="112" t="s">
        <v>167</v>
      </c>
      <c r="E1043" s="127">
        <v>13764.77</v>
      </c>
      <c r="F1043" s="116"/>
      <c r="G1043" s="117">
        <f t="shared" si="81"/>
        <v>13764.77</v>
      </c>
      <c r="H1043" s="117">
        <f t="shared" si="80"/>
        <v>0</v>
      </c>
      <c r="I1043" s="117"/>
      <c r="J1043" s="113">
        <f t="shared" si="82"/>
        <v>13764.77</v>
      </c>
      <c r="K1043" s="116"/>
      <c r="L1043" s="114">
        <f t="shared" si="83"/>
        <v>5.6272080977552111E-2</v>
      </c>
      <c r="N1043" s="117">
        <v>18432.787246403415</v>
      </c>
      <c r="O1043" s="117">
        <v>0</v>
      </c>
      <c r="P1043" s="118">
        <f t="shared" si="84"/>
        <v>18432.787246403415</v>
      </c>
    </row>
    <row r="1044" spans="1:16" x14ac:dyDescent="0.2">
      <c r="A1044" s="112" t="s">
        <v>471</v>
      </c>
      <c r="B1044" s="112" t="s">
        <v>138</v>
      </c>
      <c r="C1044" s="112" t="s">
        <v>164</v>
      </c>
      <c r="D1044" s="112" t="s">
        <v>165</v>
      </c>
      <c r="E1044" s="127">
        <v>4280.46</v>
      </c>
      <c r="F1044" s="116"/>
      <c r="G1044" s="117">
        <f t="shared" si="81"/>
        <v>4280.46</v>
      </c>
      <c r="H1044" s="117">
        <f t="shared" si="80"/>
        <v>0</v>
      </c>
      <c r="I1044" s="117"/>
      <c r="J1044" s="113">
        <f t="shared" si="82"/>
        <v>4280.46</v>
      </c>
      <c r="K1044" s="116"/>
      <c r="L1044" s="114">
        <f t="shared" si="83"/>
        <v>1.7499049511264821E-2</v>
      </c>
      <c r="N1044" s="117">
        <v>5732.0833182639408</v>
      </c>
      <c r="O1044" s="117">
        <v>0</v>
      </c>
      <c r="P1044" s="118">
        <f t="shared" si="84"/>
        <v>5732.0833182639408</v>
      </c>
    </row>
    <row r="1045" spans="1:16" x14ac:dyDescent="0.2">
      <c r="A1045" s="112" t="s">
        <v>471</v>
      </c>
      <c r="B1045" s="112" t="s">
        <v>138</v>
      </c>
      <c r="C1045" s="112" t="s">
        <v>166</v>
      </c>
      <c r="D1045" s="112" t="s">
        <v>167</v>
      </c>
      <c r="E1045" s="127">
        <v>611.75999999999988</v>
      </c>
      <c r="F1045" s="116"/>
      <c r="G1045" s="117">
        <f t="shared" si="81"/>
        <v>611.75999999999988</v>
      </c>
      <c r="H1045" s="117">
        <f t="shared" si="80"/>
        <v>0</v>
      </c>
      <c r="I1045" s="117"/>
      <c r="J1045" s="113">
        <f t="shared" si="82"/>
        <v>611.75999999999988</v>
      </c>
      <c r="K1045" s="116"/>
      <c r="L1045" s="114">
        <f t="shared" si="83"/>
        <v>2.5009504887351748E-3</v>
      </c>
      <c r="N1045" s="117">
        <v>819.22487087395939</v>
      </c>
      <c r="O1045" s="117">
        <v>0</v>
      </c>
      <c r="P1045" s="118">
        <f t="shared" si="84"/>
        <v>819.22487087395939</v>
      </c>
    </row>
    <row r="1046" spans="1:16" x14ac:dyDescent="0.2">
      <c r="A1046" s="112" t="s">
        <v>472</v>
      </c>
      <c r="B1046" s="112"/>
      <c r="C1046" s="112"/>
      <c r="D1046" s="112"/>
      <c r="E1046" s="127">
        <v>244611</v>
      </c>
      <c r="F1046" s="116"/>
      <c r="G1046" s="117">
        <f t="shared" si="81"/>
        <v>0</v>
      </c>
      <c r="H1046" s="117">
        <f t="shared" si="80"/>
        <v>0</v>
      </c>
      <c r="I1046" s="117"/>
      <c r="J1046" s="113">
        <f t="shared" si="82"/>
        <v>0</v>
      </c>
      <c r="K1046" s="116"/>
      <c r="L1046" s="114">
        <f t="shared" si="83"/>
        <v>0</v>
      </c>
      <c r="N1046" s="117">
        <v>0</v>
      </c>
      <c r="O1046" s="117">
        <v>0</v>
      </c>
      <c r="P1046" s="118">
        <f t="shared" si="84"/>
        <v>0</v>
      </c>
    </row>
    <row r="1047" spans="1:16" x14ac:dyDescent="0.2">
      <c r="A1047" s="112" t="s">
        <v>473</v>
      </c>
      <c r="B1047" s="112" t="s">
        <v>122</v>
      </c>
      <c r="C1047" s="112" t="s">
        <v>164</v>
      </c>
      <c r="D1047" s="112" t="s">
        <v>165</v>
      </c>
      <c r="E1047" s="127">
        <v>39366.770000000004</v>
      </c>
      <c r="F1047" s="116"/>
      <c r="G1047" s="117">
        <f t="shared" si="81"/>
        <v>39366.770000000004</v>
      </c>
      <c r="H1047" s="117">
        <f t="shared" si="80"/>
        <v>0</v>
      </c>
      <c r="I1047" s="117"/>
      <c r="J1047" s="113">
        <f t="shared" si="82"/>
        <v>39366.770000000004</v>
      </c>
      <c r="K1047" s="116"/>
      <c r="L1047" s="114">
        <f t="shared" si="83"/>
        <v>0.1891434112970499</v>
      </c>
      <c r="N1047" s="117">
        <v>53656.201113931435</v>
      </c>
      <c r="O1047" s="117">
        <v>0</v>
      </c>
      <c r="P1047" s="118">
        <f t="shared" si="84"/>
        <v>53656.201113931435</v>
      </c>
    </row>
    <row r="1048" spans="1:16" x14ac:dyDescent="0.2">
      <c r="A1048" s="112" t="s">
        <v>473</v>
      </c>
      <c r="B1048" s="112" t="s">
        <v>122</v>
      </c>
      <c r="C1048" s="112" t="s">
        <v>166</v>
      </c>
      <c r="D1048" s="112" t="s">
        <v>167</v>
      </c>
      <c r="E1048" s="127">
        <v>178.28</v>
      </c>
      <c r="F1048" s="116"/>
      <c r="G1048" s="117">
        <f t="shared" si="81"/>
        <v>178.28</v>
      </c>
      <c r="H1048" s="117">
        <f t="shared" si="80"/>
        <v>0</v>
      </c>
      <c r="I1048" s="117"/>
      <c r="J1048" s="113">
        <f t="shared" si="82"/>
        <v>178.28</v>
      </c>
      <c r="K1048" s="116"/>
      <c r="L1048" s="114">
        <f t="shared" si="83"/>
        <v>8.5657236715224675E-4</v>
      </c>
      <c r="N1048" s="117">
        <v>242.99244094935133</v>
      </c>
      <c r="O1048" s="117">
        <v>0</v>
      </c>
      <c r="P1048" s="118">
        <f t="shared" si="84"/>
        <v>242.99244094935133</v>
      </c>
    </row>
    <row r="1049" spans="1:16" x14ac:dyDescent="0.2">
      <c r="A1049" s="112" t="s">
        <v>473</v>
      </c>
      <c r="B1049" s="112" t="s">
        <v>123</v>
      </c>
      <c r="C1049" s="112" t="s">
        <v>164</v>
      </c>
      <c r="D1049" s="112" t="s">
        <v>165</v>
      </c>
      <c r="E1049" s="127">
        <v>14503.560000000001</v>
      </c>
      <c r="F1049" s="116"/>
      <c r="G1049" s="117">
        <f t="shared" si="81"/>
        <v>14503.560000000001</v>
      </c>
      <c r="H1049" s="117">
        <f t="shared" si="80"/>
        <v>0</v>
      </c>
      <c r="I1049" s="117"/>
      <c r="J1049" s="113">
        <f t="shared" si="82"/>
        <v>14503.560000000001</v>
      </c>
      <c r="K1049" s="116"/>
      <c r="L1049" s="114">
        <f t="shared" si="83"/>
        <v>6.9684477907418899E-2</v>
      </c>
      <c r="N1049" s="117">
        <v>19768.092028580741</v>
      </c>
      <c r="O1049" s="117">
        <v>0</v>
      </c>
      <c r="P1049" s="118">
        <f t="shared" si="84"/>
        <v>19768.092028580741</v>
      </c>
    </row>
    <row r="1050" spans="1:16" x14ac:dyDescent="0.2">
      <c r="A1050" s="112" t="s">
        <v>473</v>
      </c>
      <c r="B1050" s="112" t="s">
        <v>123</v>
      </c>
      <c r="C1050" s="112" t="s">
        <v>166</v>
      </c>
      <c r="D1050" s="112" t="s">
        <v>167</v>
      </c>
      <c r="E1050" s="127">
        <v>65.69</v>
      </c>
      <c r="F1050" s="116"/>
      <c r="G1050" s="117">
        <f t="shared" si="81"/>
        <v>65.69</v>
      </c>
      <c r="H1050" s="117">
        <f t="shared" si="80"/>
        <v>0</v>
      </c>
      <c r="I1050" s="117"/>
      <c r="J1050" s="113">
        <f t="shared" si="82"/>
        <v>65.69</v>
      </c>
      <c r="K1050" s="116"/>
      <c r="L1050" s="114">
        <f t="shared" si="83"/>
        <v>3.1561722458060961E-4</v>
      </c>
      <c r="N1050" s="117">
        <v>89.534291260729674</v>
      </c>
      <c r="O1050" s="117">
        <v>0</v>
      </c>
      <c r="P1050" s="118">
        <f t="shared" si="84"/>
        <v>89.534291260729674</v>
      </c>
    </row>
    <row r="1051" spans="1:16" x14ac:dyDescent="0.2">
      <c r="A1051" s="112" t="s">
        <v>473</v>
      </c>
      <c r="B1051" s="112" t="s">
        <v>124</v>
      </c>
      <c r="C1051" s="112" t="s">
        <v>164</v>
      </c>
      <c r="D1051" s="112" t="s">
        <v>165</v>
      </c>
      <c r="E1051" s="127">
        <v>37294.85</v>
      </c>
      <c r="F1051" s="116"/>
      <c r="G1051" s="117">
        <f t="shared" si="81"/>
        <v>37294.85</v>
      </c>
      <c r="H1051" s="117">
        <f t="shared" si="80"/>
        <v>0</v>
      </c>
      <c r="I1051" s="117"/>
      <c r="J1051" s="113">
        <f t="shared" si="82"/>
        <v>37294.85</v>
      </c>
      <c r="K1051" s="116"/>
      <c r="L1051" s="114">
        <f t="shared" si="83"/>
        <v>0.17918856824707183</v>
      </c>
      <c r="N1051" s="117">
        <v>50832.211332397994</v>
      </c>
      <c r="O1051" s="117">
        <v>0</v>
      </c>
      <c r="P1051" s="118">
        <f t="shared" si="84"/>
        <v>50832.211332397994</v>
      </c>
    </row>
    <row r="1052" spans="1:16" x14ac:dyDescent="0.2">
      <c r="A1052" s="112" t="s">
        <v>473</v>
      </c>
      <c r="B1052" s="112" t="s">
        <v>124</v>
      </c>
      <c r="C1052" s="112" t="s">
        <v>166</v>
      </c>
      <c r="D1052" s="112" t="s">
        <v>167</v>
      </c>
      <c r="E1052" s="127">
        <v>168.9</v>
      </c>
      <c r="F1052" s="116"/>
      <c r="G1052" s="117">
        <f t="shared" si="81"/>
        <v>168.9</v>
      </c>
      <c r="H1052" s="117">
        <f t="shared" si="80"/>
        <v>0</v>
      </c>
      <c r="I1052" s="117"/>
      <c r="J1052" s="113">
        <f t="shared" si="82"/>
        <v>168.9</v>
      </c>
      <c r="K1052" s="116"/>
      <c r="L1052" s="114">
        <f t="shared" si="83"/>
        <v>8.115047835540412E-4</v>
      </c>
      <c r="N1052" s="117">
        <v>230.20766926377294</v>
      </c>
      <c r="O1052" s="117">
        <v>0</v>
      </c>
      <c r="P1052" s="118">
        <f t="shared" si="84"/>
        <v>230.20766926377294</v>
      </c>
    </row>
    <row r="1053" spans="1:16" x14ac:dyDescent="0.2">
      <c r="A1053" s="112" t="s">
        <v>473</v>
      </c>
      <c r="B1053" s="112" t="s">
        <v>128</v>
      </c>
      <c r="C1053" s="112" t="s">
        <v>164</v>
      </c>
      <c r="D1053" s="112" t="s">
        <v>165</v>
      </c>
      <c r="E1053" s="127">
        <v>4143.88</v>
      </c>
      <c r="F1053" s="116"/>
      <c r="G1053" s="117">
        <f t="shared" si="81"/>
        <v>4143.88</v>
      </c>
      <c r="H1053" s="117">
        <f t="shared" si="80"/>
        <v>0</v>
      </c>
      <c r="I1053" s="117"/>
      <c r="J1053" s="113">
        <f t="shared" si="82"/>
        <v>4143.88</v>
      </c>
      <c r="K1053" s="116"/>
      <c r="L1053" s="114">
        <f t="shared" si="83"/>
        <v>1.9909878285813622E-2</v>
      </c>
      <c r="N1053" s="117">
        <v>5648.0340823491033</v>
      </c>
      <c r="O1053" s="117">
        <v>0</v>
      </c>
      <c r="P1053" s="118">
        <f t="shared" si="84"/>
        <v>5648.0340823491033</v>
      </c>
    </row>
    <row r="1054" spans="1:16" x14ac:dyDescent="0.2">
      <c r="A1054" s="112" t="s">
        <v>473</v>
      </c>
      <c r="B1054" s="112" t="s">
        <v>128</v>
      </c>
      <c r="C1054" s="112" t="s">
        <v>166</v>
      </c>
      <c r="D1054" s="112" t="s">
        <v>167</v>
      </c>
      <c r="E1054" s="127">
        <v>18.760000000000002</v>
      </c>
      <c r="F1054" s="116"/>
      <c r="G1054" s="117">
        <f t="shared" si="81"/>
        <v>18.760000000000002</v>
      </c>
      <c r="H1054" s="117">
        <f t="shared" si="80"/>
        <v>0</v>
      </c>
      <c r="I1054" s="117"/>
      <c r="J1054" s="113">
        <f t="shared" si="82"/>
        <v>18.760000000000002</v>
      </c>
      <c r="K1054" s="116"/>
      <c r="L1054" s="114">
        <f t="shared" si="83"/>
        <v>9.0135167196410976E-5</v>
      </c>
      <c r="N1054" s="117">
        <v>25.569543371156783</v>
      </c>
      <c r="O1054" s="117">
        <v>0</v>
      </c>
      <c r="P1054" s="118">
        <f t="shared" si="84"/>
        <v>25.569543371156783</v>
      </c>
    </row>
    <row r="1055" spans="1:16" x14ac:dyDescent="0.2">
      <c r="A1055" s="112" t="s">
        <v>473</v>
      </c>
      <c r="B1055" s="112" t="s">
        <v>136</v>
      </c>
      <c r="C1055" s="112" t="s">
        <v>164</v>
      </c>
      <c r="D1055" s="112" t="s">
        <v>165</v>
      </c>
      <c r="E1055" s="127">
        <v>14503.56</v>
      </c>
      <c r="F1055" s="116"/>
      <c r="G1055" s="117">
        <f t="shared" si="81"/>
        <v>14503.56</v>
      </c>
      <c r="H1055" s="117">
        <f t="shared" si="80"/>
        <v>0</v>
      </c>
      <c r="I1055" s="117"/>
      <c r="J1055" s="113">
        <f t="shared" si="82"/>
        <v>14503.56</v>
      </c>
      <c r="K1055" s="116"/>
      <c r="L1055" s="114">
        <f t="shared" si="83"/>
        <v>6.9684477907418885E-2</v>
      </c>
      <c r="N1055" s="117">
        <v>19768.092028580737</v>
      </c>
      <c r="O1055" s="117">
        <v>0</v>
      </c>
      <c r="P1055" s="118">
        <f t="shared" si="84"/>
        <v>19768.092028580737</v>
      </c>
    </row>
    <row r="1056" spans="1:16" x14ac:dyDescent="0.2">
      <c r="A1056" s="112" t="s">
        <v>473</v>
      </c>
      <c r="B1056" s="112" t="s">
        <v>136</v>
      </c>
      <c r="C1056" s="112" t="s">
        <v>166</v>
      </c>
      <c r="D1056" s="112" t="s">
        <v>167</v>
      </c>
      <c r="E1056" s="127">
        <v>65.69</v>
      </c>
      <c r="F1056" s="116"/>
      <c r="G1056" s="117">
        <f t="shared" si="81"/>
        <v>65.69</v>
      </c>
      <c r="H1056" s="117">
        <f t="shared" si="80"/>
        <v>0</v>
      </c>
      <c r="I1056" s="117"/>
      <c r="J1056" s="113">
        <f t="shared" si="82"/>
        <v>65.69</v>
      </c>
      <c r="K1056" s="116"/>
      <c r="L1056" s="114">
        <f t="shared" si="83"/>
        <v>3.1561722458060961E-4</v>
      </c>
      <c r="N1056" s="117">
        <v>89.534291260729674</v>
      </c>
      <c r="O1056" s="117">
        <v>0</v>
      </c>
      <c r="P1056" s="118">
        <f t="shared" si="84"/>
        <v>89.534291260729674</v>
      </c>
    </row>
    <row r="1057" spans="1:16" x14ac:dyDescent="0.2">
      <c r="A1057" s="112" t="s">
        <v>473</v>
      </c>
      <c r="B1057" s="112" t="s">
        <v>137</v>
      </c>
      <c r="C1057" s="112" t="s">
        <v>164</v>
      </c>
      <c r="D1057" s="112" t="s">
        <v>165</v>
      </c>
      <c r="E1057" s="127">
        <v>93237.09</v>
      </c>
      <c r="F1057" s="116"/>
      <c r="G1057" s="117">
        <f t="shared" si="81"/>
        <v>93237.09</v>
      </c>
      <c r="H1057" s="117">
        <f t="shared" si="80"/>
        <v>0</v>
      </c>
      <c r="I1057" s="117"/>
      <c r="J1057" s="113">
        <f t="shared" si="82"/>
        <v>93237.09</v>
      </c>
      <c r="K1057" s="116"/>
      <c r="L1057" s="114">
        <f t="shared" si="83"/>
        <v>0.4479712524550542</v>
      </c>
      <c r="N1057" s="117">
        <v>127080.48062662303</v>
      </c>
      <c r="O1057" s="117">
        <v>0</v>
      </c>
      <c r="P1057" s="118">
        <f t="shared" si="84"/>
        <v>127080.48062662303</v>
      </c>
    </row>
    <row r="1058" spans="1:16" x14ac:dyDescent="0.2">
      <c r="A1058" s="112" t="s">
        <v>473</v>
      </c>
      <c r="B1058" s="112" t="s">
        <v>137</v>
      </c>
      <c r="C1058" s="112" t="s">
        <v>166</v>
      </c>
      <c r="D1058" s="112" t="s">
        <v>167</v>
      </c>
      <c r="E1058" s="127">
        <v>422.25</v>
      </c>
      <c r="F1058" s="116"/>
      <c r="G1058" s="117">
        <f t="shared" si="81"/>
        <v>422.25</v>
      </c>
      <c r="H1058" s="117">
        <f t="shared" si="80"/>
        <v>0</v>
      </c>
      <c r="I1058" s="117"/>
      <c r="J1058" s="113">
        <f t="shared" si="82"/>
        <v>422.25</v>
      </c>
      <c r="K1058" s="116"/>
      <c r="L1058" s="114">
        <f t="shared" si="83"/>
        <v>2.0287619588851033E-3</v>
      </c>
      <c r="N1058" s="117">
        <v>575.5191731594324</v>
      </c>
      <c r="O1058" s="117">
        <v>0</v>
      </c>
      <c r="P1058" s="118">
        <f t="shared" si="84"/>
        <v>575.5191731594324</v>
      </c>
    </row>
    <row r="1059" spans="1:16" x14ac:dyDescent="0.2">
      <c r="A1059" s="112" t="s">
        <v>473</v>
      </c>
      <c r="B1059" s="112" t="s">
        <v>138</v>
      </c>
      <c r="C1059" s="112" t="s">
        <v>164</v>
      </c>
      <c r="D1059" s="112" t="s">
        <v>165</v>
      </c>
      <c r="E1059" s="127">
        <v>4143.83</v>
      </c>
      <c r="F1059" s="116"/>
      <c r="G1059" s="117">
        <f t="shared" si="81"/>
        <v>4143.83</v>
      </c>
      <c r="H1059" s="117">
        <f t="shared" si="80"/>
        <v>0</v>
      </c>
      <c r="I1059" s="117"/>
      <c r="J1059" s="113">
        <f t="shared" si="82"/>
        <v>4143.83</v>
      </c>
      <c r="K1059" s="116"/>
      <c r="L1059" s="114">
        <f t="shared" si="83"/>
        <v>1.9909638053491666E-2</v>
      </c>
      <c r="N1059" s="117">
        <v>5647.9659332463007</v>
      </c>
      <c r="O1059" s="117">
        <v>0</v>
      </c>
      <c r="P1059" s="118">
        <f t="shared" si="84"/>
        <v>5647.9659332463007</v>
      </c>
    </row>
    <row r="1060" spans="1:16" x14ac:dyDescent="0.2">
      <c r="A1060" s="112" t="s">
        <v>473</v>
      </c>
      <c r="B1060" s="112" t="s">
        <v>138</v>
      </c>
      <c r="C1060" s="112" t="s">
        <v>166</v>
      </c>
      <c r="D1060" s="112" t="s">
        <v>167</v>
      </c>
      <c r="E1060" s="127">
        <v>18.75</v>
      </c>
      <c r="F1060" s="116"/>
      <c r="G1060" s="117">
        <f t="shared" si="81"/>
        <v>18.75</v>
      </c>
      <c r="H1060" s="117">
        <f t="shared" si="80"/>
        <v>0</v>
      </c>
      <c r="I1060" s="117"/>
      <c r="J1060" s="113">
        <f t="shared" si="82"/>
        <v>18.75</v>
      </c>
      <c r="K1060" s="116"/>
      <c r="L1060" s="114">
        <f t="shared" si="83"/>
        <v>9.0087120732020565E-5</v>
      </c>
      <c r="N1060" s="117">
        <v>25.555913550596465</v>
      </c>
      <c r="O1060" s="117">
        <v>0</v>
      </c>
      <c r="P1060" s="118">
        <f t="shared" si="84"/>
        <v>25.555913550596465</v>
      </c>
    </row>
    <row r="1061" spans="1:16" x14ac:dyDescent="0.2">
      <c r="A1061" s="112" t="s">
        <v>474</v>
      </c>
      <c r="B1061" s="112"/>
      <c r="C1061" s="112"/>
      <c r="D1061" s="112"/>
      <c r="E1061" s="127">
        <v>208131.85999999996</v>
      </c>
      <c r="F1061" s="116"/>
      <c r="G1061" s="117">
        <f t="shared" si="81"/>
        <v>0</v>
      </c>
      <c r="H1061" s="117">
        <f t="shared" si="80"/>
        <v>0</v>
      </c>
      <c r="I1061" s="117"/>
      <c r="J1061" s="113">
        <f t="shared" si="82"/>
        <v>0</v>
      </c>
      <c r="K1061" s="116"/>
      <c r="L1061" s="114">
        <f t="shared" si="83"/>
        <v>0</v>
      </c>
      <c r="N1061" s="117">
        <v>0</v>
      </c>
      <c r="O1061" s="117">
        <v>0</v>
      </c>
      <c r="P1061" s="118">
        <f t="shared" si="84"/>
        <v>0</v>
      </c>
    </row>
    <row r="1062" spans="1:16" x14ac:dyDescent="0.2">
      <c r="A1062" s="112" t="s">
        <v>475</v>
      </c>
      <c r="B1062" s="112" t="s">
        <v>145</v>
      </c>
      <c r="C1062" s="112" t="s">
        <v>164</v>
      </c>
      <c r="D1062" s="112" t="s">
        <v>165</v>
      </c>
      <c r="E1062" s="127">
        <v>378862.66000000003</v>
      </c>
      <c r="F1062" s="116"/>
      <c r="G1062" s="117">
        <f t="shared" si="81"/>
        <v>378862.66000000003</v>
      </c>
      <c r="H1062" s="117">
        <f t="shared" si="80"/>
        <v>0</v>
      </c>
      <c r="I1062" s="117"/>
      <c r="J1062" s="113">
        <f t="shared" si="82"/>
        <v>378862.66000000003</v>
      </c>
      <c r="K1062" s="116"/>
      <c r="L1062" s="114">
        <f t="shared" si="83"/>
        <v>0.81070958545546801</v>
      </c>
      <c r="N1062" s="117">
        <v>435423.01190842723</v>
      </c>
      <c r="O1062" s="117">
        <v>0</v>
      </c>
      <c r="P1062" s="118">
        <f t="shared" si="84"/>
        <v>435423.01190842723</v>
      </c>
    </row>
    <row r="1063" spans="1:16" x14ac:dyDescent="0.2">
      <c r="A1063" s="112" t="s">
        <v>475</v>
      </c>
      <c r="B1063" s="112" t="s">
        <v>145</v>
      </c>
      <c r="C1063" s="112" t="s">
        <v>166</v>
      </c>
      <c r="D1063" s="112" t="s">
        <v>167</v>
      </c>
      <c r="E1063" s="127">
        <v>88459.63</v>
      </c>
      <c r="F1063" s="116"/>
      <c r="G1063" s="117">
        <f t="shared" si="81"/>
        <v>88459.63</v>
      </c>
      <c r="H1063" s="117">
        <f t="shared" si="80"/>
        <v>0</v>
      </c>
      <c r="I1063" s="117"/>
      <c r="J1063" s="113">
        <f t="shared" si="82"/>
        <v>88459.63</v>
      </c>
      <c r="K1063" s="116"/>
      <c r="L1063" s="114">
        <f t="shared" si="83"/>
        <v>0.18929041454453199</v>
      </c>
      <c r="N1063" s="117">
        <v>101665.7554135978</v>
      </c>
      <c r="O1063" s="117">
        <v>0</v>
      </c>
      <c r="P1063" s="118">
        <f t="shared" si="84"/>
        <v>101665.7554135978</v>
      </c>
    </row>
    <row r="1064" spans="1:16" x14ac:dyDescent="0.2">
      <c r="A1064" s="112" t="s">
        <v>476</v>
      </c>
      <c r="B1064" s="112"/>
      <c r="C1064" s="112"/>
      <c r="D1064" s="112"/>
      <c r="E1064" s="127">
        <v>467322.29000000004</v>
      </c>
      <c r="F1064" s="116"/>
      <c r="G1064" s="117">
        <f t="shared" si="81"/>
        <v>0</v>
      </c>
      <c r="H1064" s="117">
        <f t="shared" si="80"/>
        <v>0</v>
      </c>
      <c r="I1064" s="117"/>
      <c r="J1064" s="113">
        <f t="shared" si="82"/>
        <v>0</v>
      </c>
      <c r="K1064" s="116"/>
      <c r="L1064" s="114">
        <f t="shared" si="83"/>
        <v>0</v>
      </c>
      <c r="N1064" s="117">
        <v>0</v>
      </c>
      <c r="O1064" s="117">
        <v>0</v>
      </c>
      <c r="P1064" s="118">
        <f t="shared" si="84"/>
        <v>0</v>
      </c>
    </row>
    <row r="1065" spans="1:16" x14ac:dyDescent="0.2">
      <c r="A1065" s="112" t="s">
        <v>477</v>
      </c>
      <c r="B1065" s="112" t="s">
        <v>55</v>
      </c>
      <c r="C1065" s="112" t="s">
        <v>164</v>
      </c>
      <c r="D1065" s="112" t="s">
        <v>165</v>
      </c>
      <c r="E1065" s="127">
        <v>16110.740000000002</v>
      </c>
      <c r="F1065" s="116"/>
      <c r="G1065" s="117">
        <f t="shared" si="81"/>
        <v>16110.740000000002</v>
      </c>
      <c r="H1065" s="117">
        <f t="shared" si="80"/>
        <v>0</v>
      </c>
      <c r="I1065" s="117"/>
      <c r="J1065" s="113">
        <f t="shared" si="82"/>
        <v>16110.740000000002</v>
      </c>
      <c r="K1065" s="116"/>
      <c r="L1065" s="114">
        <f t="shared" si="83"/>
        <v>0.32391268551493219</v>
      </c>
      <c r="N1065" s="117">
        <v>20349.538899438634</v>
      </c>
      <c r="O1065" s="117">
        <v>0</v>
      </c>
      <c r="P1065" s="118">
        <f t="shared" si="84"/>
        <v>20349.538899438634</v>
      </c>
    </row>
    <row r="1066" spans="1:16" x14ac:dyDescent="0.2">
      <c r="A1066" s="112" t="s">
        <v>477</v>
      </c>
      <c r="B1066" s="112" t="s">
        <v>55</v>
      </c>
      <c r="C1066" s="112" t="s">
        <v>166</v>
      </c>
      <c r="D1066" s="112" t="s">
        <v>167</v>
      </c>
      <c r="E1066" s="127">
        <v>33627.17</v>
      </c>
      <c r="F1066" s="116"/>
      <c r="G1066" s="117">
        <f t="shared" si="81"/>
        <v>33627.17</v>
      </c>
      <c r="H1066" s="117">
        <f t="shared" si="80"/>
        <v>0</v>
      </c>
      <c r="I1066" s="117"/>
      <c r="J1066" s="113">
        <f t="shared" si="82"/>
        <v>33627.17</v>
      </c>
      <c r="K1066" s="116"/>
      <c r="L1066" s="114">
        <f t="shared" si="83"/>
        <v>0.67608731448506776</v>
      </c>
      <c r="N1066" s="117">
        <v>42474.610352661373</v>
      </c>
      <c r="O1066" s="117">
        <v>0</v>
      </c>
      <c r="P1066" s="118">
        <f t="shared" si="84"/>
        <v>42474.610352661373</v>
      </c>
    </row>
    <row r="1067" spans="1:16" x14ac:dyDescent="0.2">
      <c r="A1067" s="112" t="s">
        <v>478</v>
      </c>
      <c r="B1067" s="112"/>
      <c r="C1067" s="112"/>
      <c r="D1067" s="112"/>
      <c r="E1067" s="127">
        <v>49737.91</v>
      </c>
      <c r="F1067" s="116"/>
      <c r="G1067" s="117">
        <f t="shared" si="81"/>
        <v>0</v>
      </c>
      <c r="H1067" s="117">
        <f t="shared" si="80"/>
        <v>0</v>
      </c>
      <c r="I1067" s="117"/>
      <c r="J1067" s="113">
        <f t="shared" si="82"/>
        <v>0</v>
      </c>
      <c r="K1067" s="116"/>
      <c r="L1067" s="114">
        <f t="shared" si="83"/>
        <v>0</v>
      </c>
      <c r="N1067" s="117">
        <v>0</v>
      </c>
      <c r="O1067" s="117">
        <v>0</v>
      </c>
      <c r="P1067" s="118">
        <f t="shared" si="84"/>
        <v>0</v>
      </c>
    </row>
    <row r="1068" spans="1:16" x14ac:dyDescent="0.2">
      <c r="A1068" s="112" t="s">
        <v>479</v>
      </c>
      <c r="B1068" s="112" t="s">
        <v>144</v>
      </c>
      <c r="C1068" s="112" t="s">
        <v>164</v>
      </c>
      <c r="D1068" s="112" t="s">
        <v>165</v>
      </c>
      <c r="E1068" s="127">
        <v>106461.43</v>
      </c>
      <c r="F1068" s="116"/>
      <c r="G1068" s="117">
        <f t="shared" si="81"/>
        <v>106461.43</v>
      </c>
      <c r="H1068" s="117">
        <f t="shared" si="80"/>
        <v>0</v>
      </c>
      <c r="I1068" s="117"/>
      <c r="J1068" s="113">
        <f t="shared" si="82"/>
        <v>106461.43</v>
      </c>
      <c r="K1068" s="116"/>
      <c r="L1068" s="114">
        <f t="shared" si="83"/>
        <v>0.97168142529859003</v>
      </c>
      <c r="N1068" s="117">
        <v>138485.88970881156</v>
      </c>
      <c r="O1068" s="117">
        <v>0</v>
      </c>
      <c r="P1068" s="118">
        <f t="shared" si="84"/>
        <v>138485.88970881156</v>
      </c>
    </row>
    <row r="1069" spans="1:16" x14ac:dyDescent="0.2">
      <c r="A1069" s="112" t="s">
        <v>479</v>
      </c>
      <c r="B1069" s="112" t="s">
        <v>144</v>
      </c>
      <c r="C1069" s="112" t="s">
        <v>166</v>
      </c>
      <c r="D1069" s="112" t="s">
        <v>167</v>
      </c>
      <c r="E1069" s="127">
        <v>3102.7</v>
      </c>
      <c r="F1069" s="116"/>
      <c r="G1069" s="117">
        <f t="shared" si="81"/>
        <v>3102.7</v>
      </c>
      <c r="H1069" s="117">
        <f t="shared" si="80"/>
        <v>0</v>
      </c>
      <c r="I1069" s="117"/>
      <c r="J1069" s="113">
        <f t="shared" si="82"/>
        <v>3102.7</v>
      </c>
      <c r="K1069" s="116"/>
      <c r="L1069" s="114">
        <f t="shared" si="83"/>
        <v>2.8318574701410033E-2</v>
      </c>
      <c r="N1069" s="117">
        <v>4036.017269348436</v>
      </c>
      <c r="O1069" s="117">
        <v>0</v>
      </c>
      <c r="P1069" s="118">
        <f t="shared" si="84"/>
        <v>4036.017269348436</v>
      </c>
    </row>
    <row r="1070" spans="1:16" x14ac:dyDescent="0.2">
      <c r="A1070" s="112" t="s">
        <v>480</v>
      </c>
      <c r="B1070" s="112"/>
      <c r="C1070" s="112"/>
      <c r="D1070" s="112"/>
      <c r="E1070" s="127">
        <v>109564.12999999999</v>
      </c>
      <c r="F1070" s="116"/>
      <c r="G1070" s="117">
        <f t="shared" si="81"/>
        <v>0</v>
      </c>
      <c r="H1070" s="117">
        <f t="shared" si="80"/>
        <v>0</v>
      </c>
      <c r="I1070" s="117"/>
      <c r="J1070" s="113">
        <f t="shared" si="82"/>
        <v>0</v>
      </c>
      <c r="K1070" s="116"/>
      <c r="L1070" s="114">
        <f t="shared" si="83"/>
        <v>0</v>
      </c>
      <c r="N1070" s="117">
        <v>0</v>
      </c>
      <c r="O1070" s="117">
        <v>0</v>
      </c>
      <c r="P1070" s="118">
        <f t="shared" si="84"/>
        <v>0</v>
      </c>
    </row>
    <row r="1071" spans="1:16" x14ac:dyDescent="0.2">
      <c r="A1071" s="112" t="s">
        <v>481</v>
      </c>
      <c r="B1071" s="112" t="s">
        <v>55</v>
      </c>
      <c r="C1071" s="112" t="s">
        <v>164</v>
      </c>
      <c r="D1071" s="112" t="s">
        <v>165</v>
      </c>
      <c r="E1071" s="127">
        <v>56957.470000000008</v>
      </c>
      <c r="F1071" s="116"/>
      <c r="G1071" s="117">
        <f t="shared" si="81"/>
        <v>56957.470000000008</v>
      </c>
      <c r="H1071" s="117">
        <f t="shared" si="80"/>
        <v>0</v>
      </c>
      <c r="I1071" s="117"/>
      <c r="J1071" s="113">
        <f t="shared" si="82"/>
        <v>56957.470000000008</v>
      </c>
      <c r="K1071" s="116"/>
      <c r="L1071" s="114">
        <f t="shared" si="83"/>
        <v>1</v>
      </c>
      <c r="N1071" s="117">
        <v>74799.181249660018</v>
      </c>
      <c r="O1071" s="117">
        <v>0</v>
      </c>
      <c r="P1071" s="118">
        <f t="shared" si="84"/>
        <v>74799.181249660018</v>
      </c>
    </row>
    <row r="1072" spans="1:16" x14ac:dyDescent="0.2">
      <c r="A1072" s="112" t="s">
        <v>482</v>
      </c>
      <c r="B1072" s="112"/>
      <c r="C1072" s="112"/>
      <c r="D1072" s="112"/>
      <c r="E1072" s="127">
        <v>56957.470000000008</v>
      </c>
      <c r="F1072" s="116"/>
      <c r="G1072" s="117">
        <f t="shared" si="81"/>
        <v>0</v>
      </c>
      <c r="H1072" s="117">
        <f t="shared" si="80"/>
        <v>0</v>
      </c>
      <c r="I1072" s="117"/>
      <c r="J1072" s="113">
        <f t="shared" si="82"/>
        <v>0</v>
      </c>
      <c r="K1072" s="116"/>
      <c r="L1072" s="114">
        <f t="shared" si="83"/>
        <v>0</v>
      </c>
      <c r="N1072" s="117">
        <v>0</v>
      </c>
      <c r="O1072" s="117">
        <v>0</v>
      </c>
      <c r="P1072" s="118">
        <f t="shared" si="84"/>
        <v>0</v>
      </c>
    </row>
    <row r="1073" spans="1:16" x14ac:dyDescent="0.2">
      <c r="A1073" s="112" t="s">
        <v>483</v>
      </c>
      <c r="B1073" s="112" t="s">
        <v>115</v>
      </c>
      <c r="C1073" s="112" t="s">
        <v>164</v>
      </c>
      <c r="D1073" s="112" t="s">
        <v>165</v>
      </c>
      <c r="E1073" s="127">
        <v>64288.310000000005</v>
      </c>
      <c r="F1073" s="116"/>
      <c r="G1073" s="117">
        <f t="shared" si="81"/>
        <v>64288.310000000005</v>
      </c>
      <c r="H1073" s="117">
        <f t="shared" si="80"/>
        <v>0</v>
      </c>
      <c r="I1073" s="117"/>
      <c r="J1073" s="113">
        <f t="shared" si="82"/>
        <v>64288.310000000005</v>
      </c>
      <c r="K1073" s="116"/>
      <c r="L1073" s="114">
        <f t="shared" si="83"/>
        <v>0.45000006649732482</v>
      </c>
      <c r="N1073" s="117">
        <v>80605.521500560411</v>
      </c>
      <c r="O1073" s="117">
        <v>0</v>
      </c>
      <c r="P1073" s="118">
        <f t="shared" si="84"/>
        <v>80605.521500560411</v>
      </c>
    </row>
    <row r="1074" spans="1:16" x14ac:dyDescent="0.2">
      <c r="A1074" s="112" t="s">
        <v>483</v>
      </c>
      <c r="B1074" s="112" t="s">
        <v>116</v>
      </c>
      <c r="C1074" s="112" t="s">
        <v>164</v>
      </c>
      <c r="D1074" s="112" t="s">
        <v>165</v>
      </c>
      <c r="E1074" s="127">
        <v>17143.560000000001</v>
      </c>
      <c r="F1074" s="116"/>
      <c r="G1074" s="117">
        <f t="shared" si="81"/>
        <v>17143.560000000001</v>
      </c>
      <c r="H1074" s="117">
        <f t="shared" si="80"/>
        <v>0</v>
      </c>
      <c r="I1074" s="117"/>
      <c r="J1074" s="113">
        <f t="shared" si="82"/>
        <v>17143.560000000001</v>
      </c>
      <c r="K1074" s="116"/>
      <c r="L1074" s="114">
        <f t="shared" si="83"/>
        <v>0.1200000923962829</v>
      </c>
      <c r="N1074" s="117">
        <v>21494.819107488551</v>
      </c>
      <c r="O1074" s="117">
        <v>0</v>
      </c>
      <c r="P1074" s="118">
        <f t="shared" si="84"/>
        <v>21494.819107488551</v>
      </c>
    </row>
    <row r="1075" spans="1:16" x14ac:dyDescent="0.2">
      <c r="A1075" s="112" t="s">
        <v>483</v>
      </c>
      <c r="B1075" s="112" t="s">
        <v>117</v>
      </c>
      <c r="C1075" s="112" t="s">
        <v>164</v>
      </c>
      <c r="D1075" s="112" t="s">
        <v>165</v>
      </c>
      <c r="E1075" s="127">
        <v>17143.560000000001</v>
      </c>
      <c r="F1075" s="116"/>
      <c r="G1075" s="117">
        <f t="shared" si="81"/>
        <v>17143.560000000001</v>
      </c>
      <c r="H1075" s="117">
        <f t="shared" si="80"/>
        <v>0</v>
      </c>
      <c r="I1075" s="117"/>
      <c r="J1075" s="113">
        <f t="shared" si="82"/>
        <v>17143.560000000001</v>
      </c>
      <c r="K1075" s="116"/>
      <c r="L1075" s="114">
        <f t="shared" si="83"/>
        <v>0.1200000923962829</v>
      </c>
      <c r="N1075" s="117">
        <v>21494.819107488551</v>
      </c>
      <c r="O1075" s="117">
        <v>0</v>
      </c>
      <c r="P1075" s="118">
        <f t="shared" si="84"/>
        <v>21494.819107488551</v>
      </c>
    </row>
    <row r="1076" spans="1:16" x14ac:dyDescent="0.2">
      <c r="A1076" s="112" t="s">
        <v>483</v>
      </c>
      <c r="B1076" s="112" t="s">
        <v>127</v>
      </c>
      <c r="C1076" s="112" t="s">
        <v>164</v>
      </c>
      <c r="D1076" s="112" t="s">
        <v>165</v>
      </c>
      <c r="E1076" s="127">
        <v>44287.46</v>
      </c>
      <c r="F1076" s="116"/>
      <c r="G1076" s="117">
        <f t="shared" si="81"/>
        <v>44287.46</v>
      </c>
      <c r="H1076" s="117">
        <f t="shared" si="80"/>
        <v>0</v>
      </c>
      <c r="I1076" s="117"/>
      <c r="J1076" s="113">
        <f t="shared" si="82"/>
        <v>44287.46</v>
      </c>
      <c r="K1076" s="116"/>
      <c r="L1076" s="114">
        <f t="shared" si="83"/>
        <v>0.30999974871010938</v>
      </c>
      <c r="N1076" s="117">
        <v>55528.194927432509</v>
      </c>
      <c r="O1076" s="117">
        <v>0</v>
      </c>
      <c r="P1076" s="118">
        <f t="shared" si="84"/>
        <v>55528.194927432509</v>
      </c>
    </row>
    <row r="1077" spans="1:16" x14ac:dyDescent="0.2">
      <c r="A1077" s="112" t="s">
        <v>484</v>
      </c>
      <c r="B1077" s="112"/>
      <c r="C1077" s="112"/>
      <c r="D1077" s="112"/>
      <c r="E1077" s="127">
        <v>142862.89000000001</v>
      </c>
      <c r="F1077" s="116"/>
      <c r="G1077" s="117">
        <f t="shared" si="81"/>
        <v>0</v>
      </c>
      <c r="H1077" s="117">
        <f t="shared" si="80"/>
        <v>0</v>
      </c>
      <c r="I1077" s="117"/>
      <c r="J1077" s="113">
        <f t="shared" si="82"/>
        <v>0</v>
      </c>
      <c r="K1077" s="116"/>
      <c r="L1077" s="114">
        <f t="shared" si="83"/>
        <v>0</v>
      </c>
      <c r="N1077" s="117">
        <v>0</v>
      </c>
      <c r="O1077" s="117">
        <v>0</v>
      </c>
      <c r="P1077" s="118">
        <f t="shared" si="84"/>
        <v>0</v>
      </c>
    </row>
    <row r="1078" spans="1:16" x14ac:dyDescent="0.2">
      <c r="A1078" s="112" t="s">
        <v>485</v>
      </c>
      <c r="B1078" s="112" t="s">
        <v>87</v>
      </c>
      <c r="C1078" s="112" t="s">
        <v>164</v>
      </c>
      <c r="D1078" s="112" t="s">
        <v>165</v>
      </c>
      <c r="E1078" s="127">
        <v>14176.16</v>
      </c>
      <c r="F1078" s="116"/>
      <c r="G1078" s="117">
        <f t="shared" si="81"/>
        <v>14176.16</v>
      </c>
      <c r="H1078" s="117">
        <f t="shared" si="80"/>
        <v>0</v>
      </c>
      <c r="I1078" s="117"/>
      <c r="J1078" s="113">
        <f t="shared" si="82"/>
        <v>14176.16</v>
      </c>
      <c r="K1078" s="116"/>
      <c r="L1078" s="114">
        <f t="shared" si="83"/>
        <v>0.25000035270532034</v>
      </c>
      <c r="N1078" s="117">
        <v>17805.970489756659</v>
      </c>
      <c r="O1078" s="117">
        <v>0</v>
      </c>
      <c r="P1078" s="118">
        <f t="shared" si="84"/>
        <v>17805.970489756659</v>
      </c>
    </row>
    <row r="1079" spans="1:16" x14ac:dyDescent="0.2">
      <c r="A1079" s="112" t="s">
        <v>485</v>
      </c>
      <c r="B1079" s="112" t="s">
        <v>121</v>
      </c>
      <c r="C1079" s="112" t="s">
        <v>164</v>
      </c>
      <c r="D1079" s="112" t="s">
        <v>165</v>
      </c>
      <c r="E1079" s="127">
        <v>8505.69</v>
      </c>
      <c r="F1079" s="116"/>
      <c r="G1079" s="117">
        <f t="shared" si="81"/>
        <v>8505.69</v>
      </c>
      <c r="H1079" s="117">
        <f t="shared" si="80"/>
        <v>0</v>
      </c>
      <c r="I1079" s="117"/>
      <c r="J1079" s="113">
        <f t="shared" si="82"/>
        <v>8505.69</v>
      </c>
      <c r="K1079" s="116"/>
      <c r="L1079" s="114">
        <f t="shared" si="83"/>
        <v>0.15000010581159612</v>
      </c>
      <c r="N1079" s="117">
        <v>10683.574757551998</v>
      </c>
      <c r="O1079" s="117">
        <v>0</v>
      </c>
      <c r="P1079" s="118">
        <f t="shared" si="84"/>
        <v>10683.574757551998</v>
      </c>
    </row>
    <row r="1080" spans="1:16" x14ac:dyDescent="0.2">
      <c r="A1080" s="112" t="s">
        <v>485</v>
      </c>
      <c r="B1080" s="112" t="s">
        <v>122</v>
      </c>
      <c r="C1080" s="112" t="s">
        <v>164</v>
      </c>
      <c r="D1080" s="112" t="s">
        <v>165</v>
      </c>
      <c r="E1080" s="127">
        <v>14176.16</v>
      </c>
      <c r="F1080" s="116"/>
      <c r="G1080" s="117">
        <f t="shared" si="81"/>
        <v>14176.16</v>
      </c>
      <c r="H1080" s="117">
        <f t="shared" si="80"/>
        <v>0</v>
      </c>
      <c r="I1080" s="117"/>
      <c r="J1080" s="113">
        <f t="shared" si="82"/>
        <v>14176.16</v>
      </c>
      <c r="K1080" s="116"/>
      <c r="L1080" s="114">
        <f t="shared" si="83"/>
        <v>0.25000035270532034</v>
      </c>
      <c r="N1080" s="117">
        <v>17805.970489756659</v>
      </c>
      <c r="O1080" s="117">
        <v>0</v>
      </c>
      <c r="P1080" s="118">
        <f t="shared" si="84"/>
        <v>17805.970489756659</v>
      </c>
    </row>
    <row r="1081" spans="1:16" x14ac:dyDescent="0.2">
      <c r="A1081" s="112" t="s">
        <v>485</v>
      </c>
      <c r="B1081" s="112" t="s">
        <v>125</v>
      </c>
      <c r="C1081" s="112" t="s">
        <v>164</v>
      </c>
      <c r="D1081" s="112" t="s">
        <v>165</v>
      </c>
      <c r="E1081" s="127">
        <v>19846.55</v>
      </c>
      <c r="F1081" s="116"/>
      <c r="G1081" s="117">
        <f t="shared" si="81"/>
        <v>19846.55</v>
      </c>
      <c r="H1081" s="117">
        <f t="shared" si="80"/>
        <v>0</v>
      </c>
      <c r="I1081" s="117"/>
      <c r="J1081" s="113">
        <f t="shared" si="82"/>
        <v>19846.55</v>
      </c>
      <c r="K1081" s="116"/>
      <c r="L1081" s="114">
        <f t="shared" si="83"/>
        <v>0.3499991887777632</v>
      </c>
      <c r="N1081" s="117">
        <v>24928.265737934678</v>
      </c>
      <c r="O1081" s="117">
        <v>0</v>
      </c>
      <c r="P1081" s="118">
        <f t="shared" si="84"/>
        <v>24928.265737934678</v>
      </c>
    </row>
    <row r="1082" spans="1:16" x14ac:dyDescent="0.2">
      <c r="A1082" s="112" t="s">
        <v>486</v>
      </c>
      <c r="B1082" s="112"/>
      <c r="C1082" s="112"/>
      <c r="D1082" s="112"/>
      <c r="E1082" s="127">
        <v>56704.56</v>
      </c>
      <c r="F1082" s="116"/>
      <c r="G1082" s="117">
        <f t="shared" si="81"/>
        <v>0</v>
      </c>
      <c r="H1082" s="117">
        <f t="shared" si="80"/>
        <v>0</v>
      </c>
      <c r="I1082" s="117"/>
      <c r="J1082" s="113">
        <f t="shared" si="82"/>
        <v>0</v>
      </c>
      <c r="K1082" s="116"/>
      <c r="L1082" s="114">
        <f t="shared" si="83"/>
        <v>0</v>
      </c>
      <c r="N1082" s="117">
        <v>0</v>
      </c>
      <c r="O1082" s="117">
        <v>0</v>
      </c>
      <c r="P1082" s="118">
        <f t="shared" si="84"/>
        <v>0</v>
      </c>
    </row>
    <row r="1083" spans="1:16" x14ac:dyDescent="0.2">
      <c r="A1083" s="112" t="s">
        <v>487</v>
      </c>
      <c r="B1083" s="112" t="s">
        <v>118</v>
      </c>
      <c r="C1083" s="112" t="s">
        <v>164</v>
      </c>
      <c r="D1083" s="112" t="s">
        <v>165</v>
      </c>
      <c r="E1083" s="127">
        <v>71362.25</v>
      </c>
      <c r="F1083" s="116"/>
      <c r="G1083" s="117">
        <f t="shared" si="81"/>
        <v>71362.25</v>
      </c>
      <c r="H1083" s="117">
        <f t="shared" si="80"/>
        <v>0</v>
      </c>
      <c r="I1083" s="117"/>
      <c r="J1083" s="113">
        <f t="shared" si="82"/>
        <v>71362.25</v>
      </c>
      <c r="K1083" s="116"/>
      <c r="L1083" s="114">
        <f t="shared" si="83"/>
        <v>0.58996510585472306</v>
      </c>
      <c r="N1083" s="117">
        <v>94245.096937633411</v>
      </c>
      <c r="O1083" s="117">
        <v>0</v>
      </c>
      <c r="P1083" s="118">
        <f t="shared" si="84"/>
        <v>94245.096937633411</v>
      </c>
    </row>
    <row r="1084" spans="1:16" x14ac:dyDescent="0.2">
      <c r="A1084" s="112" t="s">
        <v>487</v>
      </c>
      <c r="B1084" s="112" t="s">
        <v>118</v>
      </c>
      <c r="C1084" s="112" t="s">
        <v>166</v>
      </c>
      <c r="D1084" s="112" t="s">
        <v>167</v>
      </c>
      <c r="E1084" s="127">
        <v>1213.83</v>
      </c>
      <c r="F1084" s="116"/>
      <c r="G1084" s="117">
        <f t="shared" si="81"/>
        <v>1213.83</v>
      </c>
      <c r="H1084" s="117">
        <f t="shared" si="80"/>
        <v>0</v>
      </c>
      <c r="I1084" s="117"/>
      <c r="J1084" s="113">
        <f t="shared" si="82"/>
        <v>1213.83</v>
      </c>
      <c r="K1084" s="116"/>
      <c r="L1084" s="114">
        <f t="shared" si="83"/>
        <v>1.0034960282777497E-2</v>
      </c>
      <c r="N1084" s="117">
        <v>1603.0537996743033</v>
      </c>
      <c r="O1084" s="117">
        <v>0</v>
      </c>
      <c r="P1084" s="118">
        <f t="shared" si="84"/>
        <v>1603.0537996743033</v>
      </c>
    </row>
    <row r="1085" spans="1:16" x14ac:dyDescent="0.2">
      <c r="A1085" s="112" t="s">
        <v>487</v>
      </c>
      <c r="B1085" s="112" t="s">
        <v>119</v>
      </c>
      <c r="C1085" s="112" t="s">
        <v>164</v>
      </c>
      <c r="D1085" s="112" t="s">
        <v>165</v>
      </c>
      <c r="E1085" s="127">
        <v>47574.840000000004</v>
      </c>
      <c r="F1085" s="116"/>
      <c r="G1085" s="117">
        <f t="shared" si="81"/>
        <v>47574.840000000004</v>
      </c>
      <c r="H1085" s="117">
        <f t="shared" si="80"/>
        <v>0</v>
      </c>
      <c r="I1085" s="117"/>
      <c r="J1085" s="113">
        <f t="shared" si="82"/>
        <v>47574.840000000004</v>
      </c>
      <c r="K1085" s="116"/>
      <c r="L1085" s="114">
        <f t="shared" si="83"/>
        <v>0.39331012568439916</v>
      </c>
      <c r="N1085" s="117">
        <v>62830.073429472861</v>
      </c>
      <c r="O1085" s="117">
        <v>0</v>
      </c>
      <c r="P1085" s="118">
        <f t="shared" si="84"/>
        <v>62830.073429472861</v>
      </c>
    </row>
    <row r="1086" spans="1:16" x14ac:dyDescent="0.2">
      <c r="A1086" s="112" t="s">
        <v>487</v>
      </c>
      <c r="B1086" s="112" t="s">
        <v>119</v>
      </c>
      <c r="C1086" s="112" t="s">
        <v>166</v>
      </c>
      <c r="D1086" s="112" t="s">
        <v>167</v>
      </c>
      <c r="E1086" s="127">
        <v>809.19999999999982</v>
      </c>
      <c r="F1086" s="116"/>
      <c r="G1086" s="117">
        <f t="shared" si="81"/>
        <v>809.19999999999982</v>
      </c>
      <c r="H1086" s="117">
        <f t="shared" si="80"/>
        <v>0</v>
      </c>
      <c r="I1086" s="117"/>
      <c r="J1086" s="113">
        <f t="shared" si="82"/>
        <v>809.19999999999982</v>
      </c>
      <c r="K1086" s="116"/>
      <c r="L1086" s="114">
        <f t="shared" si="83"/>
        <v>6.6898081781003515E-3</v>
      </c>
      <c r="N1086" s="117">
        <v>1068.6761199644482</v>
      </c>
      <c r="O1086" s="117">
        <v>0</v>
      </c>
      <c r="P1086" s="118">
        <f t="shared" si="84"/>
        <v>1068.6761199644482</v>
      </c>
    </row>
    <row r="1087" spans="1:16" x14ac:dyDescent="0.2">
      <c r="A1087" s="112" t="s">
        <v>488</v>
      </c>
      <c r="B1087" s="112"/>
      <c r="C1087" s="112"/>
      <c r="D1087" s="112"/>
      <c r="E1087" s="127">
        <v>120960.12000000001</v>
      </c>
      <c r="F1087" s="116"/>
      <c r="G1087" s="117">
        <f t="shared" si="81"/>
        <v>0</v>
      </c>
      <c r="H1087" s="117">
        <f t="shared" si="80"/>
        <v>0</v>
      </c>
      <c r="I1087" s="117"/>
      <c r="J1087" s="113">
        <f t="shared" si="82"/>
        <v>0</v>
      </c>
      <c r="K1087" s="116"/>
      <c r="L1087" s="114">
        <f t="shared" si="83"/>
        <v>0</v>
      </c>
      <c r="N1087" s="117">
        <v>0</v>
      </c>
      <c r="O1087" s="117">
        <v>0</v>
      </c>
      <c r="P1087" s="118">
        <f t="shared" si="84"/>
        <v>0</v>
      </c>
    </row>
    <row r="1088" spans="1:16" x14ac:dyDescent="0.2">
      <c r="A1088" s="112" t="s">
        <v>489</v>
      </c>
      <c r="B1088" s="112" t="s">
        <v>115</v>
      </c>
      <c r="C1088" s="112" t="s">
        <v>164</v>
      </c>
      <c r="D1088" s="112" t="s">
        <v>165</v>
      </c>
      <c r="E1088" s="127">
        <v>282265.64</v>
      </c>
      <c r="F1088" s="116"/>
      <c r="G1088" s="117">
        <f t="shared" si="81"/>
        <v>282265.64</v>
      </c>
      <c r="H1088" s="117">
        <f t="shared" si="80"/>
        <v>0</v>
      </c>
      <c r="I1088" s="117"/>
      <c r="J1088" s="113">
        <f t="shared" si="82"/>
        <v>282265.64</v>
      </c>
      <c r="K1088" s="116"/>
      <c r="L1088" s="114">
        <f t="shared" si="83"/>
        <v>0.6851733070785101</v>
      </c>
      <c r="N1088" s="117">
        <v>358089.68260615109</v>
      </c>
      <c r="O1088" s="117">
        <v>0</v>
      </c>
      <c r="P1088" s="118">
        <f t="shared" si="84"/>
        <v>358089.68260615109</v>
      </c>
    </row>
    <row r="1089" spans="1:16" x14ac:dyDescent="0.2">
      <c r="A1089" s="112" t="s">
        <v>489</v>
      </c>
      <c r="B1089" s="112" t="s">
        <v>115</v>
      </c>
      <c r="C1089" s="112" t="s">
        <v>166</v>
      </c>
      <c r="D1089" s="112" t="s">
        <v>167</v>
      </c>
      <c r="E1089" s="127">
        <v>1988.4299999999998</v>
      </c>
      <c r="F1089" s="116"/>
      <c r="G1089" s="117">
        <f t="shared" si="81"/>
        <v>1988.4299999999998</v>
      </c>
      <c r="H1089" s="117">
        <f t="shared" si="80"/>
        <v>0</v>
      </c>
      <c r="I1089" s="117"/>
      <c r="J1089" s="113">
        <f t="shared" si="82"/>
        <v>1988.4299999999998</v>
      </c>
      <c r="K1089" s="116"/>
      <c r="L1089" s="114">
        <f t="shared" si="83"/>
        <v>4.8267269051738698E-3</v>
      </c>
      <c r="N1089" s="117">
        <v>2522.5750735532279</v>
      </c>
      <c r="O1089" s="117">
        <v>0</v>
      </c>
      <c r="P1089" s="118">
        <f t="shared" si="84"/>
        <v>2522.5750735532279</v>
      </c>
    </row>
    <row r="1090" spans="1:16" x14ac:dyDescent="0.2">
      <c r="A1090" s="112" t="s">
        <v>489</v>
      </c>
      <c r="B1090" s="112" t="s">
        <v>127</v>
      </c>
      <c r="C1090" s="112" t="s">
        <v>164</v>
      </c>
      <c r="D1090" s="112" t="s">
        <v>165</v>
      </c>
      <c r="E1090" s="127">
        <v>126814.99999999999</v>
      </c>
      <c r="F1090" s="116"/>
      <c r="G1090" s="117">
        <f t="shared" si="81"/>
        <v>126814.99999999999</v>
      </c>
      <c r="H1090" s="117">
        <f t="shared" si="80"/>
        <v>0</v>
      </c>
      <c r="I1090" s="117"/>
      <c r="J1090" s="113">
        <f t="shared" si="82"/>
        <v>126814.99999999999</v>
      </c>
      <c r="K1090" s="116"/>
      <c r="L1090" s="114">
        <f t="shared" si="83"/>
        <v>0.30783149141766331</v>
      </c>
      <c r="N1090" s="117">
        <v>160880.87483725982</v>
      </c>
      <c r="O1090" s="117">
        <v>0</v>
      </c>
      <c r="P1090" s="118">
        <f t="shared" si="84"/>
        <v>160880.87483725982</v>
      </c>
    </row>
    <row r="1091" spans="1:16" x14ac:dyDescent="0.2">
      <c r="A1091" s="112" t="s">
        <v>489</v>
      </c>
      <c r="B1091" s="112" t="s">
        <v>127</v>
      </c>
      <c r="C1091" s="112" t="s">
        <v>166</v>
      </c>
      <c r="D1091" s="112" t="s">
        <v>167</v>
      </c>
      <c r="E1091" s="127">
        <v>893.33000000000015</v>
      </c>
      <c r="F1091" s="116"/>
      <c r="G1091" s="117">
        <f t="shared" si="81"/>
        <v>893.33000000000015</v>
      </c>
      <c r="H1091" s="117">
        <f t="shared" si="80"/>
        <v>0</v>
      </c>
      <c r="I1091" s="117"/>
      <c r="J1091" s="113">
        <f t="shared" si="82"/>
        <v>893.33000000000015</v>
      </c>
      <c r="K1091" s="116"/>
      <c r="L1091" s="114">
        <f t="shared" si="83"/>
        <v>2.1684745986526926E-3</v>
      </c>
      <c r="N1091" s="117">
        <v>1133.3021481557337</v>
      </c>
      <c r="O1091" s="117">
        <v>0</v>
      </c>
      <c r="P1091" s="118">
        <f t="shared" si="84"/>
        <v>1133.3021481557337</v>
      </c>
    </row>
    <row r="1092" spans="1:16" x14ac:dyDescent="0.2">
      <c r="A1092" s="112" t="s">
        <v>490</v>
      </c>
      <c r="B1092" s="112"/>
      <c r="C1092" s="112"/>
      <c r="D1092" s="112"/>
      <c r="E1092" s="127">
        <v>411962.4</v>
      </c>
      <c r="F1092" s="116"/>
      <c r="G1092" s="117">
        <f t="shared" si="81"/>
        <v>0</v>
      </c>
      <c r="H1092" s="117">
        <f t="shared" si="80"/>
        <v>0</v>
      </c>
      <c r="I1092" s="117"/>
      <c r="J1092" s="113">
        <f t="shared" si="82"/>
        <v>0</v>
      </c>
      <c r="K1092" s="116"/>
      <c r="L1092" s="114">
        <f t="shared" si="83"/>
        <v>0</v>
      </c>
      <c r="N1092" s="117">
        <v>0</v>
      </c>
      <c r="O1092" s="117">
        <v>0</v>
      </c>
      <c r="P1092" s="118">
        <f t="shared" si="84"/>
        <v>0</v>
      </c>
    </row>
    <row r="1093" spans="1:16" x14ac:dyDescent="0.2">
      <c r="A1093" s="112" t="s">
        <v>491</v>
      </c>
      <c r="B1093" s="112" t="s">
        <v>87</v>
      </c>
      <c r="C1093" s="112" t="s">
        <v>164</v>
      </c>
      <c r="D1093" s="112" t="s">
        <v>165</v>
      </c>
      <c r="E1093" s="127">
        <v>30245.879999999997</v>
      </c>
      <c r="F1093" s="116"/>
      <c r="G1093" s="117">
        <f t="shared" si="81"/>
        <v>30245.879999999997</v>
      </c>
      <c r="H1093" s="117">
        <f t="shared" ref="H1093:H1128" si="85">IFERROR(IF(RIGHT($A1093,5)="total",0,IF($A1093="101516",-$E1093,0)),0)</f>
        <v>0</v>
      </c>
      <c r="I1093" s="117"/>
      <c r="J1093" s="113">
        <f t="shared" si="82"/>
        <v>30245.879999999997</v>
      </c>
      <c r="K1093" s="116"/>
      <c r="L1093" s="114">
        <f t="shared" si="83"/>
        <v>0.29999994048777412</v>
      </c>
      <c r="N1093" s="117">
        <v>33850.326283642629</v>
      </c>
      <c r="O1093" s="117">
        <v>0</v>
      </c>
      <c r="P1093" s="118">
        <f t="shared" si="84"/>
        <v>33850.326283642629</v>
      </c>
    </row>
    <row r="1094" spans="1:16" x14ac:dyDescent="0.2">
      <c r="A1094" s="112" t="s">
        <v>491</v>
      </c>
      <c r="B1094" s="112" t="s">
        <v>118</v>
      </c>
      <c r="C1094" s="112" t="s">
        <v>164</v>
      </c>
      <c r="D1094" s="112" t="s">
        <v>165</v>
      </c>
      <c r="E1094" s="127">
        <v>50409.860000000008</v>
      </c>
      <c r="F1094" s="116"/>
      <c r="G1094" s="117">
        <f t="shared" ref="G1094:G1128" si="86">IFERROR(IF(RIGHT($A1094,5)="total",0,$E1094),0)</f>
        <v>50409.860000000008</v>
      </c>
      <c r="H1094" s="117">
        <f t="shared" si="85"/>
        <v>0</v>
      </c>
      <c r="I1094" s="117"/>
      <c r="J1094" s="113">
        <f t="shared" ref="J1094:J1128" si="87">SUM(G1094:I1094)</f>
        <v>50409.860000000008</v>
      </c>
      <c r="K1094" s="116"/>
      <c r="L1094" s="114">
        <f t="shared" ref="L1094:L1128" si="88">IFERROR(IF(OR(RIGHT($A1094,5)="total",RIGHT($B1094,5)="total"),0,IF($C1094="515044",$E1094/SUMIFS($E:$E,$A:$A,$A1094,$C:$C,"515044"),$E1094/(SUMIFS($E:$E,$A:$A,$A1094,$C:$C,"515042")+SUMIFS($E:$E,$A:$A,$A1094,$C:$C,"515040")))),0)</f>
        <v>0.50000049593521589</v>
      </c>
      <c r="N1094" s="117">
        <v>56417.277623026523</v>
      </c>
      <c r="O1094" s="117">
        <v>0</v>
      </c>
      <c r="P1094" s="118">
        <f t="shared" ref="P1094:P1128" si="89">SUM(N1094:O1094)</f>
        <v>56417.277623026523</v>
      </c>
    </row>
    <row r="1095" spans="1:16" x14ac:dyDescent="0.2">
      <c r="A1095" s="112" t="s">
        <v>491</v>
      </c>
      <c r="B1095" s="112" t="s">
        <v>124</v>
      </c>
      <c r="C1095" s="112" t="s">
        <v>164</v>
      </c>
      <c r="D1095" s="112" t="s">
        <v>165</v>
      </c>
      <c r="E1095" s="127">
        <v>10081.949999999999</v>
      </c>
      <c r="F1095" s="116"/>
      <c r="G1095" s="117">
        <f t="shared" si="86"/>
        <v>10081.949999999999</v>
      </c>
      <c r="H1095" s="117">
        <f t="shared" si="85"/>
        <v>0</v>
      </c>
      <c r="I1095" s="117"/>
      <c r="J1095" s="113">
        <f t="shared" si="87"/>
        <v>10081.949999999999</v>
      </c>
      <c r="K1095" s="116"/>
      <c r="L1095" s="114">
        <f t="shared" si="88"/>
        <v>9.9999880975548211E-2</v>
      </c>
      <c r="N1095" s="117">
        <v>11283.430902832743</v>
      </c>
      <c r="O1095" s="117">
        <v>0</v>
      </c>
      <c r="P1095" s="118">
        <f t="shared" si="89"/>
        <v>11283.430902832743</v>
      </c>
    </row>
    <row r="1096" spans="1:16" x14ac:dyDescent="0.2">
      <c r="A1096" s="112" t="s">
        <v>491</v>
      </c>
      <c r="B1096" s="112" t="s">
        <v>137</v>
      </c>
      <c r="C1096" s="112" t="s">
        <v>164</v>
      </c>
      <c r="D1096" s="112" t="s">
        <v>165</v>
      </c>
      <c r="E1096" s="127">
        <v>10081.93</v>
      </c>
      <c r="F1096" s="116"/>
      <c r="G1096" s="117">
        <f t="shared" si="86"/>
        <v>10081.93</v>
      </c>
      <c r="H1096" s="117">
        <f t="shared" si="85"/>
        <v>0</v>
      </c>
      <c r="I1096" s="117"/>
      <c r="J1096" s="113">
        <f t="shared" si="87"/>
        <v>10081.93</v>
      </c>
      <c r="K1096" s="116"/>
      <c r="L1096" s="114">
        <f t="shared" si="88"/>
        <v>9.9999682601461901E-2</v>
      </c>
      <c r="N1096" s="117">
        <v>11283.408519403143</v>
      </c>
      <c r="O1096" s="117">
        <v>0</v>
      </c>
      <c r="P1096" s="118">
        <f t="shared" si="89"/>
        <v>11283.408519403143</v>
      </c>
    </row>
    <row r="1097" spans="1:16" x14ac:dyDescent="0.2">
      <c r="A1097" s="112" t="s">
        <v>492</v>
      </c>
      <c r="B1097" s="112"/>
      <c r="C1097" s="112"/>
      <c r="D1097" s="112"/>
      <c r="E1097" s="127">
        <v>100819.62</v>
      </c>
      <c r="F1097" s="116"/>
      <c r="G1097" s="117">
        <f t="shared" si="86"/>
        <v>0</v>
      </c>
      <c r="H1097" s="117">
        <f t="shared" si="85"/>
        <v>0</v>
      </c>
      <c r="I1097" s="117"/>
      <c r="J1097" s="113">
        <f t="shared" si="87"/>
        <v>0</v>
      </c>
      <c r="K1097" s="116"/>
      <c r="L1097" s="114">
        <f t="shared" si="88"/>
        <v>0</v>
      </c>
      <c r="N1097" s="117">
        <v>0</v>
      </c>
      <c r="O1097" s="117">
        <v>0</v>
      </c>
      <c r="P1097" s="118">
        <f t="shared" si="89"/>
        <v>0</v>
      </c>
    </row>
    <row r="1098" spans="1:16" x14ac:dyDescent="0.2">
      <c r="A1098" s="112" t="s">
        <v>493</v>
      </c>
      <c r="B1098" s="112" t="s">
        <v>79</v>
      </c>
      <c r="C1098" s="112" t="s">
        <v>164</v>
      </c>
      <c r="D1098" s="112" t="s">
        <v>165</v>
      </c>
      <c r="E1098" s="127">
        <v>8735.4</v>
      </c>
      <c r="F1098" s="116"/>
      <c r="G1098" s="117">
        <f t="shared" si="86"/>
        <v>8735.4</v>
      </c>
      <c r="H1098" s="117">
        <f t="shared" si="85"/>
        <v>0</v>
      </c>
      <c r="I1098" s="117"/>
      <c r="J1098" s="113">
        <f t="shared" si="87"/>
        <v>8735.4</v>
      </c>
      <c r="K1098" s="116"/>
      <c r="L1098" s="114">
        <f t="shared" si="88"/>
        <v>1</v>
      </c>
      <c r="N1098" s="117">
        <v>9900.5570771800012</v>
      </c>
      <c r="O1098" s="117">
        <v>0</v>
      </c>
      <c r="P1098" s="118">
        <f t="shared" si="89"/>
        <v>9900.5570771800012</v>
      </c>
    </row>
    <row r="1099" spans="1:16" x14ac:dyDescent="0.2">
      <c r="A1099" s="112" t="s">
        <v>494</v>
      </c>
      <c r="B1099" s="112"/>
      <c r="C1099" s="112"/>
      <c r="D1099" s="112"/>
      <c r="E1099" s="127">
        <v>8735.4</v>
      </c>
      <c r="F1099" s="116"/>
      <c r="G1099" s="117">
        <f t="shared" si="86"/>
        <v>0</v>
      </c>
      <c r="H1099" s="117">
        <f t="shared" si="85"/>
        <v>0</v>
      </c>
      <c r="I1099" s="117"/>
      <c r="J1099" s="113">
        <f t="shared" si="87"/>
        <v>0</v>
      </c>
      <c r="K1099" s="116"/>
      <c r="L1099" s="114">
        <f t="shared" si="88"/>
        <v>0</v>
      </c>
      <c r="N1099" s="117">
        <v>0</v>
      </c>
      <c r="O1099" s="117">
        <v>0</v>
      </c>
      <c r="P1099" s="118">
        <f t="shared" si="89"/>
        <v>0</v>
      </c>
    </row>
    <row r="1100" spans="1:16" x14ac:dyDescent="0.2">
      <c r="A1100" s="112" t="s">
        <v>495</v>
      </c>
      <c r="B1100" s="112" t="s">
        <v>79</v>
      </c>
      <c r="C1100" s="112" t="s">
        <v>164</v>
      </c>
      <c r="D1100" s="112" t="s">
        <v>165</v>
      </c>
      <c r="E1100" s="127">
        <v>3086.59</v>
      </c>
      <c r="F1100" s="116"/>
      <c r="G1100" s="117">
        <f t="shared" si="86"/>
        <v>3086.59</v>
      </c>
      <c r="H1100" s="117">
        <f t="shared" si="85"/>
        <v>0</v>
      </c>
      <c r="I1100" s="117"/>
      <c r="J1100" s="113">
        <f t="shared" si="87"/>
        <v>3086.59</v>
      </c>
      <c r="K1100" s="116"/>
      <c r="L1100" s="114">
        <f t="shared" si="88"/>
        <v>1</v>
      </c>
      <c r="N1100" s="117">
        <v>0</v>
      </c>
      <c r="O1100" s="117">
        <v>0</v>
      </c>
      <c r="P1100" s="118">
        <f t="shared" si="89"/>
        <v>0</v>
      </c>
    </row>
    <row r="1101" spans="1:16" x14ac:dyDescent="0.2">
      <c r="A1101" s="112" t="s">
        <v>496</v>
      </c>
      <c r="B1101" s="112"/>
      <c r="C1101" s="112"/>
      <c r="D1101" s="112"/>
      <c r="E1101" s="127">
        <v>3086.59</v>
      </c>
      <c r="F1101" s="116"/>
      <c r="G1101" s="117">
        <f t="shared" si="86"/>
        <v>0</v>
      </c>
      <c r="H1101" s="117">
        <f t="shared" si="85"/>
        <v>0</v>
      </c>
      <c r="I1101" s="117"/>
      <c r="J1101" s="113">
        <f t="shared" si="87"/>
        <v>0</v>
      </c>
      <c r="K1101" s="116"/>
      <c r="L1101" s="114">
        <f t="shared" si="88"/>
        <v>0</v>
      </c>
      <c r="N1101" s="117">
        <v>0</v>
      </c>
      <c r="O1101" s="117">
        <v>0</v>
      </c>
      <c r="P1101" s="118">
        <f t="shared" si="89"/>
        <v>0</v>
      </c>
    </row>
    <row r="1102" spans="1:16" x14ac:dyDescent="0.2">
      <c r="A1102" s="112" t="s">
        <v>497</v>
      </c>
      <c r="B1102" s="112" t="s">
        <v>79</v>
      </c>
      <c r="C1102" s="112" t="s">
        <v>164</v>
      </c>
      <c r="D1102" s="112" t="s">
        <v>165</v>
      </c>
      <c r="E1102" s="127">
        <v>7114.62</v>
      </c>
      <c r="F1102" s="116"/>
      <c r="G1102" s="117">
        <f t="shared" si="86"/>
        <v>7114.62</v>
      </c>
      <c r="H1102" s="117">
        <f t="shared" si="85"/>
        <v>0</v>
      </c>
      <c r="I1102" s="117"/>
      <c r="J1102" s="113">
        <f t="shared" si="87"/>
        <v>7114.62</v>
      </c>
      <c r="K1102" s="116"/>
      <c r="L1102" s="114">
        <f t="shared" si="88"/>
        <v>0.92973858771503393</v>
      </c>
      <c r="N1102" s="117">
        <v>0</v>
      </c>
      <c r="O1102" s="117">
        <v>0</v>
      </c>
      <c r="P1102" s="118">
        <f t="shared" si="89"/>
        <v>0</v>
      </c>
    </row>
    <row r="1103" spans="1:16" x14ac:dyDescent="0.2">
      <c r="A1103" s="112" t="s">
        <v>497</v>
      </c>
      <c r="B1103" s="112" t="s">
        <v>79</v>
      </c>
      <c r="C1103" s="112" t="s">
        <v>166</v>
      </c>
      <c r="D1103" s="112" t="s">
        <v>167</v>
      </c>
      <c r="E1103" s="127">
        <v>537.66000000000008</v>
      </c>
      <c r="F1103" s="116"/>
      <c r="G1103" s="117">
        <f t="shared" si="86"/>
        <v>537.66000000000008</v>
      </c>
      <c r="H1103" s="117">
        <f t="shared" si="85"/>
        <v>0</v>
      </c>
      <c r="I1103" s="117"/>
      <c r="J1103" s="113">
        <f t="shared" si="87"/>
        <v>537.66000000000008</v>
      </c>
      <c r="K1103" s="116"/>
      <c r="L1103" s="114">
        <f t="shared" si="88"/>
        <v>7.026141228496606E-2</v>
      </c>
      <c r="N1103" s="117">
        <v>0</v>
      </c>
      <c r="O1103" s="117">
        <v>0</v>
      </c>
      <c r="P1103" s="118">
        <f t="shared" si="89"/>
        <v>0</v>
      </c>
    </row>
    <row r="1104" spans="1:16" x14ac:dyDescent="0.2">
      <c r="A1104" s="112" t="s">
        <v>498</v>
      </c>
      <c r="B1104" s="112"/>
      <c r="C1104" s="112"/>
      <c r="D1104" s="112"/>
      <c r="E1104" s="127">
        <v>7652.28</v>
      </c>
      <c r="F1104" s="116"/>
      <c r="G1104" s="117">
        <f t="shared" si="86"/>
        <v>0</v>
      </c>
      <c r="H1104" s="117">
        <f t="shared" si="85"/>
        <v>0</v>
      </c>
      <c r="I1104" s="117"/>
      <c r="J1104" s="113">
        <f t="shared" si="87"/>
        <v>0</v>
      </c>
      <c r="K1104" s="116"/>
      <c r="L1104" s="114">
        <f t="shared" si="88"/>
        <v>0</v>
      </c>
      <c r="N1104" s="117">
        <v>0</v>
      </c>
      <c r="O1104" s="117">
        <v>0</v>
      </c>
      <c r="P1104" s="118">
        <f t="shared" si="89"/>
        <v>0</v>
      </c>
    </row>
    <row r="1105" spans="1:16" x14ac:dyDescent="0.2">
      <c r="A1105" s="112" t="s">
        <v>499</v>
      </c>
      <c r="B1105" s="112" t="s">
        <v>79</v>
      </c>
      <c r="C1105" s="112" t="s">
        <v>164</v>
      </c>
      <c r="D1105" s="112" t="s">
        <v>165</v>
      </c>
      <c r="E1105" s="127">
        <v>3864.38</v>
      </c>
      <c r="F1105" s="116"/>
      <c r="G1105" s="117">
        <f t="shared" si="86"/>
        <v>3864.38</v>
      </c>
      <c r="H1105" s="117">
        <f t="shared" si="85"/>
        <v>0</v>
      </c>
      <c r="I1105" s="117"/>
      <c r="J1105" s="113">
        <f t="shared" si="87"/>
        <v>3864.38</v>
      </c>
      <c r="K1105" s="116"/>
      <c r="L1105" s="114">
        <f t="shared" si="88"/>
        <v>1</v>
      </c>
      <c r="N1105" s="117">
        <v>0</v>
      </c>
      <c r="O1105" s="117">
        <v>0</v>
      </c>
      <c r="P1105" s="118">
        <f t="shared" si="89"/>
        <v>0</v>
      </c>
    </row>
    <row r="1106" spans="1:16" x14ac:dyDescent="0.2">
      <c r="A1106" s="112" t="s">
        <v>500</v>
      </c>
      <c r="B1106" s="112"/>
      <c r="C1106" s="112"/>
      <c r="D1106" s="112"/>
      <c r="E1106" s="127">
        <v>3864.38</v>
      </c>
      <c r="F1106" s="116"/>
      <c r="G1106" s="117">
        <f t="shared" si="86"/>
        <v>0</v>
      </c>
      <c r="H1106" s="117">
        <f t="shared" si="85"/>
        <v>0</v>
      </c>
      <c r="I1106" s="117"/>
      <c r="J1106" s="113">
        <f t="shared" si="87"/>
        <v>0</v>
      </c>
      <c r="K1106" s="116"/>
      <c r="L1106" s="114">
        <f t="shared" si="88"/>
        <v>0</v>
      </c>
      <c r="N1106" s="117">
        <v>0</v>
      </c>
      <c r="O1106" s="117">
        <v>0</v>
      </c>
      <c r="P1106" s="118">
        <f t="shared" si="89"/>
        <v>0</v>
      </c>
    </row>
    <row r="1107" spans="1:16" x14ac:dyDescent="0.2">
      <c r="A1107" s="112" t="s">
        <v>501</v>
      </c>
      <c r="B1107" s="112" t="s">
        <v>79</v>
      </c>
      <c r="C1107" s="112" t="s">
        <v>166</v>
      </c>
      <c r="D1107" s="112" t="s">
        <v>167</v>
      </c>
      <c r="E1107" s="127">
        <v>762.63000000000011</v>
      </c>
      <c r="F1107" s="116"/>
      <c r="G1107" s="117">
        <f t="shared" si="86"/>
        <v>762.63000000000011</v>
      </c>
      <c r="H1107" s="117">
        <f t="shared" si="85"/>
        <v>0</v>
      </c>
      <c r="I1107" s="117"/>
      <c r="J1107" s="113">
        <f t="shared" si="87"/>
        <v>762.63000000000011</v>
      </c>
      <c r="K1107" s="116"/>
      <c r="L1107" s="114">
        <f t="shared" si="88"/>
        <v>1</v>
      </c>
      <c r="N1107" s="117">
        <v>0</v>
      </c>
      <c r="O1107" s="117">
        <v>0</v>
      </c>
      <c r="P1107" s="118">
        <f t="shared" si="89"/>
        <v>0</v>
      </c>
    </row>
    <row r="1108" spans="1:16" x14ac:dyDescent="0.2">
      <c r="A1108" s="112" t="s">
        <v>502</v>
      </c>
      <c r="B1108" s="112"/>
      <c r="C1108" s="112"/>
      <c r="D1108" s="112"/>
      <c r="E1108" s="127">
        <v>762.63000000000011</v>
      </c>
      <c r="F1108" s="116"/>
      <c r="G1108" s="117">
        <f t="shared" si="86"/>
        <v>0</v>
      </c>
      <c r="H1108" s="117">
        <f t="shared" si="85"/>
        <v>0</v>
      </c>
      <c r="I1108" s="117"/>
      <c r="J1108" s="113">
        <f t="shared" si="87"/>
        <v>0</v>
      </c>
      <c r="K1108" s="116"/>
      <c r="L1108" s="114">
        <f t="shared" si="88"/>
        <v>0</v>
      </c>
      <c r="N1108" s="117">
        <v>0</v>
      </c>
      <c r="O1108" s="117">
        <v>0</v>
      </c>
      <c r="P1108" s="118">
        <f t="shared" si="89"/>
        <v>0</v>
      </c>
    </row>
    <row r="1109" spans="1:16" x14ac:dyDescent="0.2">
      <c r="A1109" s="112" t="s">
        <v>503</v>
      </c>
      <c r="B1109" s="112" t="s">
        <v>79</v>
      </c>
      <c r="C1109" s="112" t="s">
        <v>164</v>
      </c>
      <c r="D1109" s="112" t="s">
        <v>165</v>
      </c>
      <c r="E1109" s="127">
        <v>7734.1900000000005</v>
      </c>
      <c r="F1109" s="116"/>
      <c r="G1109" s="117">
        <f t="shared" si="86"/>
        <v>7734.1900000000005</v>
      </c>
      <c r="H1109" s="117">
        <f t="shared" si="85"/>
        <v>0</v>
      </c>
      <c r="I1109" s="117"/>
      <c r="J1109" s="113">
        <f t="shared" si="87"/>
        <v>7734.1900000000005</v>
      </c>
      <c r="K1109" s="116"/>
      <c r="L1109" s="114">
        <f t="shared" si="88"/>
        <v>1</v>
      </c>
      <c r="N1109" s="117">
        <v>15060.78943445</v>
      </c>
      <c r="O1109" s="117">
        <v>0</v>
      </c>
      <c r="P1109" s="118">
        <f t="shared" si="89"/>
        <v>15060.78943445</v>
      </c>
    </row>
    <row r="1110" spans="1:16" x14ac:dyDescent="0.2">
      <c r="A1110" s="112" t="s">
        <v>504</v>
      </c>
      <c r="B1110" s="112"/>
      <c r="C1110" s="112"/>
      <c r="D1110" s="112"/>
      <c r="E1110" s="127">
        <v>7734.1900000000005</v>
      </c>
      <c r="F1110" s="116"/>
      <c r="G1110" s="117">
        <f t="shared" si="86"/>
        <v>0</v>
      </c>
      <c r="H1110" s="117">
        <f t="shared" si="85"/>
        <v>0</v>
      </c>
      <c r="I1110" s="117"/>
      <c r="J1110" s="113">
        <f t="shared" si="87"/>
        <v>0</v>
      </c>
      <c r="K1110" s="116"/>
      <c r="L1110" s="114">
        <f t="shared" si="88"/>
        <v>0</v>
      </c>
      <c r="N1110" s="117">
        <v>0</v>
      </c>
      <c r="O1110" s="117">
        <v>0</v>
      </c>
      <c r="P1110" s="118">
        <f t="shared" si="89"/>
        <v>0</v>
      </c>
    </row>
    <row r="1111" spans="1:16" x14ac:dyDescent="0.2">
      <c r="A1111" s="112" t="s">
        <v>505</v>
      </c>
      <c r="B1111" s="112" t="s">
        <v>79</v>
      </c>
      <c r="C1111" s="112" t="s">
        <v>164</v>
      </c>
      <c r="D1111" s="112" t="s">
        <v>165</v>
      </c>
      <c r="E1111" s="127">
        <v>23933.199999999997</v>
      </c>
      <c r="F1111" s="116"/>
      <c r="G1111" s="117">
        <f t="shared" si="86"/>
        <v>23933.199999999997</v>
      </c>
      <c r="H1111" s="117">
        <f t="shared" si="85"/>
        <v>0</v>
      </c>
      <c r="I1111" s="117"/>
      <c r="J1111" s="113">
        <f t="shared" si="87"/>
        <v>23933.199999999997</v>
      </c>
      <c r="K1111" s="116"/>
      <c r="L1111" s="114">
        <f t="shared" si="88"/>
        <v>0.93473872995638208</v>
      </c>
      <c r="N1111" s="117">
        <v>71631.284225849435</v>
      </c>
      <c r="O1111" s="117">
        <v>0</v>
      </c>
      <c r="P1111" s="118">
        <f t="shared" si="89"/>
        <v>71631.284225849435</v>
      </c>
    </row>
    <row r="1112" spans="1:16" x14ac:dyDescent="0.2">
      <c r="A1112" s="112" t="s">
        <v>505</v>
      </c>
      <c r="B1112" s="112" t="s">
        <v>79</v>
      </c>
      <c r="C1112" s="112" t="s">
        <v>166</v>
      </c>
      <c r="D1112" s="112" t="s">
        <v>167</v>
      </c>
      <c r="E1112" s="127">
        <v>1670.96</v>
      </c>
      <c r="F1112" s="116"/>
      <c r="G1112" s="117">
        <f t="shared" si="86"/>
        <v>1670.96</v>
      </c>
      <c r="H1112" s="117">
        <f t="shared" si="85"/>
        <v>0</v>
      </c>
      <c r="I1112" s="117"/>
      <c r="J1112" s="113">
        <f t="shared" si="87"/>
        <v>1670.96</v>
      </c>
      <c r="K1112" s="116"/>
      <c r="L1112" s="114">
        <f t="shared" si="88"/>
        <v>6.5261270043617925E-2</v>
      </c>
      <c r="N1112" s="117">
        <v>5001.1285866505686</v>
      </c>
      <c r="O1112" s="117">
        <v>0</v>
      </c>
      <c r="P1112" s="118">
        <f t="shared" si="89"/>
        <v>5001.1285866505686</v>
      </c>
    </row>
    <row r="1113" spans="1:16" x14ac:dyDescent="0.2">
      <c r="A1113" s="112" t="s">
        <v>506</v>
      </c>
      <c r="B1113" s="112"/>
      <c r="C1113" s="112"/>
      <c r="D1113" s="112"/>
      <c r="E1113" s="127">
        <v>25604.159999999996</v>
      </c>
      <c r="F1113" s="116"/>
      <c r="G1113" s="117">
        <f t="shared" si="86"/>
        <v>0</v>
      </c>
      <c r="H1113" s="117">
        <f t="shared" si="85"/>
        <v>0</v>
      </c>
      <c r="I1113" s="117"/>
      <c r="J1113" s="113">
        <f t="shared" si="87"/>
        <v>0</v>
      </c>
      <c r="K1113" s="116"/>
      <c r="L1113" s="114">
        <f t="shared" si="88"/>
        <v>0</v>
      </c>
      <c r="N1113" s="117">
        <v>0</v>
      </c>
      <c r="O1113" s="117">
        <v>0</v>
      </c>
      <c r="P1113" s="118">
        <f t="shared" si="89"/>
        <v>0</v>
      </c>
    </row>
    <row r="1114" spans="1:16" x14ac:dyDescent="0.2">
      <c r="A1114" s="112" t="s">
        <v>507</v>
      </c>
      <c r="B1114" s="112" t="s">
        <v>79</v>
      </c>
      <c r="C1114" s="112" t="s">
        <v>164</v>
      </c>
      <c r="D1114" s="112" t="s">
        <v>165</v>
      </c>
      <c r="E1114" s="127">
        <v>22993.039999999997</v>
      </c>
      <c r="F1114" s="116"/>
      <c r="G1114" s="117">
        <f t="shared" si="86"/>
        <v>22993.039999999997</v>
      </c>
      <c r="H1114" s="117">
        <f t="shared" si="85"/>
        <v>0</v>
      </c>
      <c r="I1114" s="117"/>
      <c r="J1114" s="113">
        <f t="shared" si="87"/>
        <v>22993.039999999997</v>
      </c>
      <c r="K1114" s="116"/>
      <c r="L1114" s="114">
        <f t="shared" si="88"/>
        <v>1</v>
      </c>
      <c r="N1114" s="117">
        <v>56884.412334749999</v>
      </c>
      <c r="O1114" s="117">
        <v>0</v>
      </c>
      <c r="P1114" s="118">
        <f t="shared" si="89"/>
        <v>56884.412334749999</v>
      </c>
    </row>
    <row r="1115" spans="1:16" x14ac:dyDescent="0.2">
      <c r="A1115" s="112" t="s">
        <v>507</v>
      </c>
      <c r="B1115" s="112" t="s">
        <v>79</v>
      </c>
      <c r="C1115" s="112" t="s">
        <v>168</v>
      </c>
      <c r="D1115" s="112" t="s">
        <v>169</v>
      </c>
      <c r="E1115" s="127">
        <v>30261.53</v>
      </c>
      <c r="F1115" s="116"/>
      <c r="G1115" s="117">
        <f t="shared" si="86"/>
        <v>30261.53</v>
      </c>
      <c r="H1115" s="117">
        <f t="shared" si="85"/>
        <v>0</v>
      </c>
      <c r="I1115" s="117"/>
      <c r="J1115" s="113">
        <f t="shared" si="87"/>
        <v>30261.53</v>
      </c>
      <c r="K1115" s="116"/>
      <c r="L1115" s="114">
        <f t="shared" si="88"/>
        <v>1</v>
      </c>
      <c r="N1115" s="117">
        <v>0</v>
      </c>
      <c r="O1115" s="117">
        <v>51703.567642364884</v>
      </c>
      <c r="P1115" s="118">
        <f t="shared" si="89"/>
        <v>51703.567642364884</v>
      </c>
    </row>
    <row r="1116" spans="1:16" x14ac:dyDescent="0.2">
      <c r="A1116" s="112" t="s">
        <v>508</v>
      </c>
      <c r="B1116" s="112"/>
      <c r="C1116" s="112"/>
      <c r="D1116" s="112"/>
      <c r="E1116" s="127">
        <v>53254.569999999992</v>
      </c>
      <c r="F1116" s="116"/>
      <c r="G1116" s="117">
        <f t="shared" si="86"/>
        <v>0</v>
      </c>
      <c r="H1116" s="117">
        <f t="shared" si="85"/>
        <v>0</v>
      </c>
      <c r="I1116" s="117"/>
      <c r="J1116" s="113">
        <f t="shared" si="87"/>
        <v>0</v>
      </c>
      <c r="K1116" s="116"/>
      <c r="L1116" s="114">
        <f t="shared" si="88"/>
        <v>0</v>
      </c>
      <c r="N1116" s="117">
        <v>0</v>
      </c>
      <c r="O1116" s="117">
        <v>0</v>
      </c>
      <c r="P1116" s="118">
        <f t="shared" si="89"/>
        <v>0</v>
      </c>
    </row>
    <row r="1117" spans="1:16" x14ac:dyDescent="0.2">
      <c r="A1117" s="112" t="s">
        <v>509</v>
      </c>
      <c r="B1117" s="112" t="s">
        <v>79</v>
      </c>
      <c r="C1117" s="112" t="s">
        <v>164</v>
      </c>
      <c r="D1117" s="112" t="s">
        <v>165</v>
      </c>
      <c r="E1117" s="127">
        <v>1941.5700000000002</v>
      </c>
      <c r="F1117" s="116"/>
      <c r="G1117" s="117">
        <f t="shared" si="86"/>
        <v>1941.5700000000002</v>
      </c>
      <c r="H1117" s="117">
        <f t="shared" si="85"/>
        <v>0</v>
      </c>
      <c r="I1117" s="117"/>
      <c r="J1117" s="113">
        <f t="shared" si="87"/>
        <v>1941.5700000000002</v>
      </c>
      <c r="K1117" s="116"/>
      <c r="L1117" s="114">
        <f t="shared" si="88"/>
        <v>1</v>
      </c>
      <c r="N1117" s="117">
        <v>0</v>
      </c>
      <c r="O1117" s="117">
        <v>0</v>
      </c>
      <c r="P1117" s="118">
        <f t="shared" si="89"/>
        <v>0</v>
      </c>
    </row>
    <row r="1118" spans="1:16" x14ac:dyDescent="0.2">
      <c r="A1118" s="112" t="s">
        <v>509</v>
      </c>
      <c r="B1118" s="112" t="s">
        <v>79</v>
      </c>
      <c r="C1118" s="112" t="s">
        <v>168</v>
      </c>
      <c r="D1118" s="112" t="s">
        <v>169</v>
      </c>
      <c r="E1118" s="127">
        <v>935.22</v>
      </c>
      <c r="F1118" s="116"/>
      <c r="G1118" s="117">
        <f t="shared" si="86"/>
        <v>935.22</v>
      </c>
      <c r="H1118" s="117">
        <f t="shared" si="85"/>
        <v>0</v>
      </c>
      <c r="I1118" s="117"/>
      <c r="J1118" s="113">
        <f t="shared" si="87"/>
        <v>935.22</v>
      </c>
      <c r="K1118" s="116"/>
      <c r="L1118" s="114">
        <f t="shared" si="88"/>
        <v>1</v>
      </c>
      <c r="N1118" s="117">
        <v>0</v>
      </c>
      <c r="O1118" s="117">
        <v>0</v>
      </c>
      <c r="P1118" s="118">
        <f t="shared" si="89"/>
        <v>0</v>
      </c>
    </row>
    <row r="1119" spans="1:16" x14ac:dyDescent="0.2">
      <c r="A1119" s="112" t="s">
        <v>510</v>
      </c>
      <c r="B1119" s="112"/>
      <c r="C1119" s="112"/>
      <c r="D1119" s="112"/>
      <c r="E1119" s="127">
        <v>2876.79</v>
      </c>
      <c r="F1119" s="116"/>
      <c r="G1119" s="117">
        <f t="shared" si="86"/>
        <v>0</v>
      </c>
      <c r="H1119" s="117">
        <f t="shared" si="85"/>
        <v>0</v>
      </c>
      <c r="I1119" s="117"/>
      <c r="J1119" s="113">
        <f t="shared" si="87"/>
        <v>0</v>
      </c>
      <c r="K1119" s="116"/>
      <c r="L1119" s="114">
        <f t="shared" si="88"/>
        <v>0</v>
      </c>
      <c r="N1119" s="117">
        <v>0</v>
      </c>
      <c r="O1119" s="117">
        <v>0</v>
      </c>
      <c r="P1119" s="118">
        <f t="shared" si="89"/>
        <v>0</v>
      </c>
    </row>
    <row r="1120" spans="1:16" x14ac:dyDescent="0.2">
      <c r="A1120" s="112" t="s">
        <v>511</v>
      </c>
      <c r="B1120" s="112" t="s">
        <v>79</v>
      </c>
      <c r="C1120" s="112" t="s">
        <v>164</v>
      </c>
      <c r="D1120" s="112" t="s">
        <v>165</v>
      </c>
      <c r="E1120" s="127">
        <v>1801.06</v>
      </c>
      <c r="F1120" s="116"/>
      <c r="G1120" s="117">
        <f t="shared" si="86"/>
        <v>1801.06</v>
      </c>
      <c r="H1120" s="117">
        <f t="shared" si="85"/>
        <v>0</v>
      </c>
      <c r="I1120" s="117"/>
      <c r="J1120" s="113">
        <f t="shared" si="87"/>
        <v>1801.06</v>
      </c>
      <c r="K1120" s="116"/>
      <c r="L1120" s="114">
        <f t="shared" si="88"/>
        <v>1</v>
      </c>
      <c r="N1120" s="117">
        <v>0</v>
      </c>
      <c r="O1120" s="117">
        <v>0</v>
      </c>
      <c r="P1120" s="118">
        <f t="shared" si="89"/>
        <v>0</v>
      </c>
    </row>
    <row r="1121" spans="1:16" x14ac:dyDescent="0.2">
      <c r="A1121" s="112" t="s">
        <v>511</v>
      </c>
      <c r="B1121" s="112" t="s">
        <v>79</v>
      </c>
      <c r="C1121" s="112" t="s">
        <v>168</v>
      </c>
      <c r="D1121" s="112" t="s">
        <v>169</v>
      </c>
      <c r="E1121" s="127">
        <v>927.41000000000008</v>
      </c>
      <c r="F1121" s="116"/>
      <c r="G1121" s="117">
        <f t="shared" si="86"/>
        <v>927.41000000000008</v>
      </c>
      <c r="H1121" s="117">
        <f t="shared" si="85"/>
        <v>0</v>
      </c>
      <c r="I1121" s="117"/>
      <c r="J1121" s="113">
        <f t="shared" si="87"/>
        <v>927.41000000000008</v>
      </c>
      <c r="K1121" s="116"/>
      <c r="L1121" s="114">
        <f t="shared" si="88"/>
        <v>1</v>
      </c>
      <c r="N1121" s="117">
        <v>0</v>
      </c>
      <c r="O1121" s="117">
        <v>0</v>
      </c>
      <c r="P1121" s="118">
        <f t="shared" si="89"/>
        <v>0</v>
      </c>
    </row>
    <row r="1122" spans="1:16" x14ac:dyDescent="0.2">
      <c r="A1122" s="112" t="s">
        <v>512</v>
      </c>
      <c r="B1122" s="112"/>
      <c r="C1122" s="112"/>
      <c r="D1122" s="112"/>
      <c r="E1122" s="127">
        <v>2728.4700000000003</v>
      </c>
      <c r="F1122" s="116"/>
      <c r="G1122" s="117">
        <f t="shared" si="86"/>
        <v>0</v>
      </c>
      <c r="H1122" s="117">
        <f t="shared" si="85"/>
        <v>0</v>
      </c>
      <c r="I1122" s="117"/>
      <c r="J1122" s="113">
        <f t="shared" si="87"/>
        <v>0</v>
      </c>
      <c r="K1122" s="116"/>
      <c r="L1122" s="114">
        <f t="shared" si="88"/>
        <v>0</v>
      </c>
      <c r="N1122" s="117">
        <v>0</v>
      </c>
      <c r="O1122" s="117">
        <v>0</v>
      </c>
      <c r="P1122" s="118">
        <f t="shared" si="89"/>
        <v>0</v>
      </c>
    </row>
    <row r="1123" spans="1:16" x14ac:dyDescent="0.2">
      <c r="A1123" s="112" t="s">
        <v>513</v>
      </c>
      <c r="B1123" s="112" t="s">
        <v>79</v>
      </c>
      <c r="C1123" s="112" t="s">
        <v>164</v>
      </c>
      <c r="D1123" s="112" t="s">
        <v>165</v>
      </c>
      <c r="E1123" s="127">
        <v>29734.419999999995</v>
      </c>
      <c r="F1123" s="116"/>
      <c r="G1123" s="117">
        <f t="shared" si="86"/>
        <v>29734.419999999995</v>
      </c>
      <c r="H1123" s="117">
        <f t="shared" si="85"/>
        <v>0</v>
      </c>
      <c r="I1123" s="117"/>
      <c r="J1123" s="113">
        <f t="shared" si="87"/>
        <v>29734.419999999995</v>
      </c>
      <c r="K1123" s="116"/>
      <c r="L1123" s="114">
        <f t="shared" si="88"/>
        <v>0.96138353986157876</v>
      </c>
      <c r="N1123" s="117">
        <v>71474.287540022851</v>
      </c>
      <c r="O1123" s="117">
        <v>0</v>
      </c>
      <c r="P1123" s="118">
        <f t="shared" si="89"/>
        <v>71474.287540022851</v>
      </c>
    </row>
    <row r="1124" spans="1:16" x14ac:dyDescent="0.2">
      <c r="A1124" s="112" t="s">
        <v>513</v>
      </c>
      <c r="B1124" s="112" t="s">
        <v>79</v>
      </c>
      <c r="C1124" s="112" t="s">
        <v>166</v>
      </c>
      <c r="D1124" s="112" t="s">
        <v>167</v>
      </c>
      <c r="E1124" s="127">
        <v>1194.3599999999999</v>
      </c>
      <c r="F1124" s="116"/>
      <c r="G1124" s="117">
        <f t="shared" si="86"/>
        <v>1194.3599999999999</v>
      </c>
      <c r="H1124" s="117">
        <f t="shared" si="85"/>
        <v>0</v>
      </c>
      <c r="I1124" s="117"/>
      <c r="J1124" s="113">
        <f t="shared" si="87"/>
        <v>1194.3599999999999</v>
      </c>
      <c r="K1124" s="116"/>
      <c r="L1124" s="114">
        <f t="shared" si="88"/>
        <v>3.8616460138421238E-2</v>
      </c>
      <c r="N1124" s="117">
        <v>2870.949898007148</v>
      </c>
      <c r="O1124" s="117">
        <v>0</v>
      </c>
      <c r="P1124" s="118">
        <f t="shared" si="89"/>
        <v>2870.949898007148</v>
      </c>
    </row>
    <row r="1125" spans="1:16" x14ac:dyDescent="0.2">
      <c r="A1125" s="112" t="s">
        <v>514</v>
      </c>
      <c r="B1125" s="112"/>
      <c r="C1125" s="112"/>
      <c r="D1125" s="112"/>
      <c r="E1125" s="127">
        <v>30928.779999999995</v>
      </c>
      <c r="F1125" s="116"/>
      <c r="G1125" s="117">
        <f t="shared" si="86"/>
        <v>0</v>
      </c>
      <c r="H1125" s="117">
        <f t="shared" si="85"/>
        <v>0</v>
      </c>
      <c r="I1125" s="117"/>
      <c r="J1125" s="113">
        <f t="shared" si="87"/>
        <v>0</v>
      </c>
      <c r="K1125" s="116"/>
      <c r="L1125" s="114">
        <f t="shared" si="88"/>
        <v>0</v>
      </c>
      <c r="N1125" s="117">
        <v>0</v>
      </c>
      <c r="O1125" s="117">
        <v>0</v>
      </c>
      <c r="P1125" s="118">
        <f t="shared" si="89"/>
        <v>0</v>
      </c>
    </row>
    <row r="1126" spans="1:16" x14ac:dyDescent="0.2">
      <c r="A1126" s="112" t="s">
        <v>515</v>
      </c>
      <c r="B1126" s="112" t="s">
        <v>87</v>
      </c>
      <c r="C1126" s="112" t="s">
        <v>164</v>
      </c>
      <c r="D1126" s="112" t="s">
        <v>165</v>
      </c>
      <c r="E1126" s="127">
        <v>4253.92</v>
      </c>
      <c r="F1126" s="116"/>
      <c r="G1126" s="117">
        <f t="shared" si="86"/>
        <v>4253.92</v>
      </c>
      <c r="H1126" s="117">
        <f t="shared" si="85"/>
        <v>0</v>
      </c>
      <c r="I1126" s="117"/>
      <c r="J1126" s="113">
        <f t="shared" si="87"/>
        <v>4253.92</v>
      </c>
      <c r="K1126" s="116"/>
      <c r="L1126" s="114">
        <f t="shared" si="88"/>
        <v>0.12000011283720693</v>
      </c>
      <c r="N1126" s="117">
        <v>0</v>
      </c>
      <c r="O1126" s="117">
        <v>0</v>
      </c>
      <c r="P1126" s="118">
        <f t="shared" si="89"/>
        <v>0</v>
      </c>
    </row>
    <row r="1127" spans="1:16" x14ac:dyDescent="0.2">
      <c r="A1127" s="112" t="s">
        <v>515</v>
      </c>
      <c r="B1127" s="112" t="s">
        <v>88</v>
      </c>
      <c r="C1127" s="112" t="s">
        <v>164</v>
      </c>
      <c r="D1127" s="112" t="s">
        <v>165</v>
      </c>
      <c r="E1127" s="127">
        <v>31195.38</v>
      </c>
      <c r="F1127" s="116"/>
      <c r="G1127" s="117">
        <f t="shared" si="86"/>
        <v>31195.38</v>
      </c>
      <c r="H1127" s="117">
        <f t="shared" si="85"/>
        <v>0</v>
      </c>
      <c r="I1127" s="117"/>
      <c r="J1127" s="113">
        <f t="shared" si="87"/>
        <v>31195.38</v>
      </c>
      <c r="K1127" s="116"/>
      <c r="L1127" s="114">
        <f t="shared" si="88"/>
        <v>0.87999988716279298</v>
      </c>
      <c r="N1127" s="117">
        <v>0</v>
      </c>
      <c r="O1127" s="117">
        <v>0</v>
      </c>
      <c r="P1127" s="118">
        <f t="shared" si="89"/>
        <v>0</v>
      </c>
    </row>
    <row r="1128" spans="1:16" x14ac:dyDescent="0.2">
      <c r="A1128" s="112" t="s">
        <v>516</v>
      </c>
      <c r="B1128" s="112"/>
      <c r="C1128" s="112"/>
      <c r="D1128" s="112"/>
      <c r="E1128" s="127">
        <v>35449.300000000003</v>
      </c>
      <c r="F1128" s="116"/>
      <c r="G1128" s="117">
        <f t="shared" si="86"/>
        <v>0</v>
      </c>
      <c r="H1128" s="117">
        <f t="shared" si="85"/>
        <v>0</v>
      </c>
      <c r="I1128" s="117"/>
      <c r="J1128" s="113">
        <f t="shared" si="87"/>
        <v>0</v>
      </c>
      <c r="K1128" s="116"/>
      <c r="L1128" s="114">
        <f t="shared" si="88"/>
        <v>0</v>
      </c>
      <c r="N1128" s="119">
        <v>0</v>
      </c>
      <c r="O1128" s="119">
        <v>0</v>
      </c>
      <c r="P1128" s="120">
        <f t="shared" si="89"/>
        <v>0</v>
      </c>
    </row>
    <row r="1129" spans="1:16" x14ac:dyDescent="0.2">
      <c r="A1129" s="112" t="s">
        <v>147</v>
      </c>
      <c r="B1129" s="112"/>
      <c r="C1129" s="112"/>
      <c r="D1129" s="112"/>
      <c r="E1129" s="127">
        <v>16089873.889999971</v>
      </c>
      <c r="F1129" s="116"/>
      <c r="G1129" s="121">
        <f>SUM(G5:G1128)</f>
        <v>16089873.889999971</v>
      </c>
      <c r="H1129" s="121">
        <f t="shared" ref="H1129:J1129" si="90">SUM(H5:H1128)</f>
        <v>-152432.26</v>
      </c>
      <c r="I1129" s="121">
        <f t="shared" si="90"/>
        <v>1210874.73</v>
      </c>
      <c r="J1129" s="121">
        <f t="shared" si="90"/>
        <v>17148316.359999958</v>
      </c>
      <c r="K1129" s="116"/>
      <c r="L1129" s="114"/>
      <c r="N1129" s="122">
        <f>SUM(N5:N1128)</f>
        <v>13505671.362325905</v>
      </c>
      <c r="O1129" s="122">
        <f>SUM(O5:O1128)</f>
        <v>3171059.2255530795</v>
      </c>
      <c r="P1129" s="122">
        <f>SUM(P5:P1128)</f>
        <v>16676730.587879011</v>
      </c>
    </row>
    <row r="1131" spans="1:16" x14ac:dyDescent="0.2">
      <c r="A1131" s="112" t="s">
        <v>517</v>
      </c>
      <c r="E1131" s="128">
        <f>SUMIF(B4:B1129,"C*",E4:E1129)</f>
        <v>1236336.1799999997</v>
      </c>
      <c r="G1131" s="128">
        <f>SUMIF($B$4:$B$1129,"C*",G4:G1129)</f>
        <v>1236336.1799999997</v>
      </c>
      <c r="H1131" s="128">
        <f>SUMIF($B$4:$B$1129,"C*",H4:H1129)</f>
        <v>0</v>
      </c>
      <c r="I1131" s="128">
        <f>SUMIF($B$4:$B$1129,"C*",I4:I1129)</f>
        <v>0</v>
      </c>
      <c r="J1131" s="128">
        <f>SUMIF($B$4:$B$1129,"C*",J4:J1129)</f>
        <v>1236336.1799999997</v>
      </c>
      <c r="N1131" s="128">
        <f>SUMIF($B$4:$B$1129,"C*",N4:N1129)</f>
        <v>1062765.4266840001</v>
      </c>
      <c r="O1131" s="128">
        <f>SUMIF($B$4:$B$1129,"C*",O4:O1129)</f>
        <v>289876.46136243007</v>
      </c>
      <c r="P1131" s="128">
        <f>SUMIF($B$4:$B$1129,"C*",P4:P1129)</f>
        <v>1352641.8880464304</v>
      </c>
    </row>
    <row r="1132" spans="1:16" x14ac:dyDescent="0.2">
      <c r="A1132" s="112" t="s">
        <v>148</v>
      </c>
      <c r="E1132" s="127">
        <f>E1129-E1131</f>
        <v>14853537.709999971</v>
      </c>
      <c r="G1132" s="127">
        <f t="shared" ref="G1132:J1132" si="91">G1129-G1131</f>
        <v>14853537.709999971</v>
      </c>
      <c r="H1132" s="127">
        <f t="shared" si="91"/>
        <v>-152432.26</v>
      </c>
      <c r="I1132" s="127">
        <f t="shared" si="91"/>
        <v>1210874.73</v>
      </c>
      <c r="J1132" s="127">
        <f t="shared" si="91"/>
        <v>15911980.179999959</v>
      </c>
      <c r="N1132" s="127">
        <f t="shared" ref="N1132:P1132" si="92">N1129-N1131</f>
        <v>12442905.935641905</v>
      </c>
      <c r="O1132" s="127">
        <f t="shared" si="92"/>
        <v>2881182.7641906496</v>
      </c>
      <c r="P1132" s="127">
        <f t="shared" si="92"/>
        <v>15324088.699832581</v>
      </c>
    </row>
    <row r="1134" spans="1:16" x14ac:dyDescent="0.2">
      <c r="A1134" s="112" t="s">
        <v>518</v>
      </c>
      <c r="G1134" s="129">
        <v>0.47680369450457527</v>
      </c>
      <c r="H1134" s="129">
        <f>G1134</f>
        <v>0.47680369450457527</v>
      </c>
      <c r="I1134" s="129">
        <f t="shared" ref="I1134:J1134" si="93">H1134</f>
        <v>0.47680369450457527</v>
      </c>
      <c r="J1134" s="129">
        <f t="shared" si="93"/>
        <v>0.47680369450457527</v>
      </c>
      <c r="N1134" s="129">
        <f>J1134</f>
        <v>0.47680369450457527</v>
      </c>
      <c r="O1134" s="129">
        <f>N1134</f>
        <v>0.47680369450457527</v>
      </c>
      <c r="P1134" s="129">
        <f>O1134</f>
        <v>0.47680369450457527</v>
      </c>
    </row>
    <row r="1136" spans="1:16" ht="10.8" thickBot="1" x14ac:dyDescent="0.25">
      <c r="A1136" s="112" t="s">
        <v>519</v>
      </c>
      <c r="G1136" s="130">
        <f>G1132*G1134</f>
        <v>7082221.6565910149</v>
      </c>
      <c r="H1136" s="130">
        <f t="shared" ref="H1136:J1136" si="94">H1132*H1134</f>
        <v>-72680.264729681992</v>
      </c>
      <c r="I1136" s="130">
        <f t="shared" si="94"/>
        <v>577349.54484623007</v>
      </c>
      <c r="J1136" s="130">
        <f t="shared" si="94"/>
        <v>7586890.9367075572</v>
      </c>
      <c r="N1136" s="130">
        <f t="shared" ref="N1136:P1136" si="95">N1132*N1134</f>
        <v>5932823.5204869695</v>
      </c>
      <c r="O1136" s="130">
        <f t="shared" si="95"/>
        <v>1373758.5865090063</v>
      </c>
      <c r="P1136" s="130">
        <f t="shared" si="95"/>
        <v>7306582.1069959877</v>
      </c>
    </row>
  </sheetData>
  <mergeCells count="1">
    <mergeCell ref="N3:P3"/>
  </mergeCells>
  <pageMargins left="0.7" right="0.7" top="1" bottom="0.75" header="0.3" footer="0.3"/>
  <pageSetup scale="80" fitToWidth="2" fitToHeight="0" orientation="landscape" r:id="rId1"/>
  <headerFooter>
    <oddHeader>&amp;L 2019 RATE CASE
CENTERPOINT ENERGY HOUSTON ELECTRIC, LLC
TEST YEAR ENDED 12/31/2018&amp;R&amp;F
&amp;A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DFA7-AC2C-423E-8B1F-37D70929E982}">
  <dimension ref="A1:AI251"/>
  <sheetViews>
    <sheetView zoomScale="90" zoomScaleNormal="90" zoomScaleSheetLayoutView="40" workbookViewId="0">
      <pane xSplit="3" ySplit="7" topLeftCell="D129" activePane="bottomRight" state="frozen"/>
      <selection pane="topRight" activeCell="D1" sqref="D1"/>
      <selection pane="bottomLeft" activeCell="A8" sqref="A8"/>
      <selection pane="bottomRight" activeCell="E160" sqref="E160"/>
    </sheetView>
  </sheetViews>
  <sheetFormatPr defaultColWidth="9.44140625" defaultRowHeight="10.199999999999999" x14ac:dyDescent="0.2"/>
  <cols>
    <col min="1" max="1" width="17.5546875" style="5" customWidth="1"/>
    <col min="2" max="2" width="0.5546875" style="5" customWidth="1"/>
    <col min="3" max="3" width="10.44140625" style="5" customWidth="1"/>
    <col min="4" max="4" width="10.5546875" style="5" customWidth="1"/>
    <col min="5" max="5" width="16.44140625" style="6" customWidth="1"/>
    <col min="6" max="6" width="15.44140625" style="6" customWidth="1"/>
    <col min="7" max="7" width="13.44140625" style="6" customWidth="1"/>
    <col min="8" max="8" width="0.5546875" style="7" customWidth="1"/>
    <col min="9" max="9" width="13.5546875" style="6" customWidth="1"/>
    <col min="10" max="10" width="0.5546875" style="5" customWidth="1"/>
    <col min="11" max="11" width="9.44140625" style="5" customWidth="1"/>
    <col min="12" max="12" width="16.44140625" style="5" customWidth="1"/>
    <col min="13" max="13" width="14.44140625" style="6" customWidth="1"/>
    <col min="14" max="14" width="15.5546875" style="6" customWidth="1"/>
    <col min="15" max="15" width="1.44140625" style="7" customWidth="1"/>
    <col min="16" max="16" width="8" style="7" customWidth="1"/>
    <col min="17" max="17" width="11.44140625" style="5" customWidth="1"/>
    <col min="18" max="18" width="15" style="6" customWidth="1"/>
    <col min="19" max="19" width="15.44140625" style="6" customWidth="1"/>
    <col min="20" max="20" width="13.44140625" style="6" customWidth="1"/>
    <col min="21" max="21" width="13.5546875" style="6" customWidth="1"/>
    <col min="22" max="22" width="11.5546875" style="6" customWidth="1"/>
    <col min="23" max="23" width="10.5546875" style="6" customWidth="1"/>
    <col min="24" max="24" width="16.5546875" style="6" customWidth="1"/>
    <col min="25" max="25" width="12.5546875" style="6" bestFit="1" customWidth="1"/>
    <col min="26" max="26" width="14.5546875" style="10" customWidth="1"/>
    <col min="27" max="27" width="15" style="5" bestFit="1" customWidth="1"/>
    <col min="28" max="28" width="9.44140625" style="5"/>
    <col min="29" max="29" width="7.5546875" style="5" customWidth="1"/>
    <col min="30" max="30" width="15.44140625" style="5" bestFit="1" customWidth="1"/>
    <col min="31" max="31" width="15.44140625" style="5" customWidth="1"/>
    <col min="32" max="32" width="11" style="5" bestFit="1" customWidth="1"/>
    <col min="33" max="16384" width="9.44140625" style="5"/>
  </cols>
  <sheetData>
    <row r="1" spans="1:34" ht="21" thickBot="1" x14ac:dyDescent="0.25">
      <c r="A1" s="4" t="s">
        <v>6</v>
      </c>
      <c r="C1" s="4"/>
      <c r="K1" s="8"/>
      <c r="L1" s="8"/>
      <c r="M1" s="9" t="s">
        <v>7</v>
      </c>
      <c r="N1" s="9"/>
      <c r="W1" s="9"/>
      <c r="X1" s="9"/>
      <c r="Y1" s="9" t="s">
        <v>7</v>
      </c>
      <c r="AD1" s="7"/>
      <c r="AE1" s="7"/>
      <c r="AF1" s="7"/>
      <c r="AG1" s="7"/>
      <c r="AH1" s="7"/>
    </row>
    <row r="2" spans="1:34" ht="10.8" thickBot="1" x14ac:dyDescent="0.25">
      <c r="C2" s="11"/>
      <c r="D2" s="12"/>
      <c r="E2" s="13"/>
      <c r="F2" s="14" t="s">
        <v>8</v>
      </c>
      <c r="G2" s="13"/>
      <c r="H2" s="12"/>
      <c r="I2" s="13"/>
      <c r="J2" s="12"/>
      <c r="K2" s="15"/>
      <c r="L2" s="15"/>
      <c r="M2" s="16"/>
      <c r="N2" s="10"/>
      <c r="P2" s="11"/>
      <c r="Q2" s="12"/>
      <c r="R2" s="13"/>
      <c r="S2" s="13"/>
      <c r="T2" s="14" t="s">
        <v>9</v>
      </c>
      <c r="U2" s="13"/>
      <c r="V2" s="13"/>
      <c r="W2" s="13"/>
      <c r="X2" s="13"/>
      <c r="Y2" s="13"/>
      <c r="Z2" s="16"/>
      <c r="AD2" s="7"/>
      <c r="AE2" s="7"/>
      <c r="AF2" s="7"/>
      <c r="AG2" s="7"/>
      <c r="AH2" s="7"/>
    </row>
    <row r="3" spans="1:34" x14ac:dyDescent="0.2">
      <c r="A3" s="17"/>
      <c r="C3" s="18" t="s">
        <v>10</v>
      </c>
      <c r="D3" s="19" t="s">
        <v>11</v>
      </c>
      <c r="E3" s="20" t="s">
        <v>12</v>
      </c>
      <c r="F3" s="20" t="s">
        <v>13</v>
      </c>
      <c r="G3" s="20" t="s">
        <v>14</v>
      </c>
      <c r="H3" s="19"/>
      <c r="I3" s="20" t="s">
        <v>15</v>
      </c>
      <c r="J3" s="19"/>
      <c r="K3" s="19" t="s">
        <v>16</v>
      </c>
      <c r="L3" s="19" t="s">
        <v>17</v>
      </c>
      <c r="M3" s="20" t="s">
        <v>18</v>
      </c>
      <c r="N3" s="19" t="s">
        <v>19</v>
      </c>
      <c r="O3" s="21"/>
      <c r="P3" s="21"/>
      <c r="Q3" s="21"/>
      <c r="R3" s="22" t="s">
        <v>10</v>
      </c>
      <c r="S3" s="20" t="s">
        <v>11</v>
      </c>
      <c r="T3" s="22" t="s">
        <v>20</v>
      </c>
      <c r="U3" s="22" t="s">
        <v>21</v>
      </c>
      <c r="V3" s="22" t="s">
        <v>22</v>
      </c>
      <c r="W3" s="22" t="s">
        <v>23</v>
      </c>
      <c r="X3" s="22" t="s">
        <v>16</v>
      </c>
      <c r="Y3" s="22" t="s">
        <v>24</v>
      </c>
      <c r="Z3" s="22" t="s">
        <v>25</v>
      </c>
      <c r="AA3" s="21"/>
      <c r="AB3" s="21"/>
      <c r="AD3" s="7"/>
      <c r="AE3" s="7"/>
      <c r="AF3" s="7"/>
      <c r="AG3" s="7"/>
      <c r="AH3" s="7"/>
    </row>
    <row r="4" spans="1:34" s="40" customFormat="1" ht="49.5" customHeight="1" x14ac:dyDescent="0.2">
      <c r="A4" s="23"/>
      <c r="B4" s="23"/>
      <c r="C4" s="24"/>
      <c r="D4" s="21"/>
      <c r="E4" s="25"/>
      <c r="F4" s="26"/>
      <c r="G4" s="26"/>
      <c r="H4" s="27"/>
      <c r="I4" s="28"/>
      <c r="J4" s="23"/>
      <c r="K4" s="29"/>
      <c r="L4" s="29"/>
      <c r="M4" s="30"/>
      <c r="N4" s="30"/>
      <c r="O4" s="31"/>
      <c r="P4" s="31"/>
      <c r="Q4" s="29"/>
      <c r="R4" s="32"/>
      <c r="S4" s="33" t="s">
        <v>26</v>
      </c>
      <c r="T4" s="34" t="s">
        <v>27</v>
      </c>
      <c r="U4" s="35" t="s">
        <v>28</v>
      </c>
      <c r="V4" s="36" t="s">
        <v>29</v>
      </c>
      <c r="W4" s="37" t="s">
        <v>30</v>
      </c>
      <c r="X4" s="37"/>
      <c r="Y4" s="36" t="s">
        <v>31</v>
      </c>
      <c r="Z4" s="38"/>
      <c r="AA4" s="29"/>
      <c r="AB4" s="39"/>
      <c r="AD4" s="41"/>
      <c r="AE4" s="41"/>
      <c r="AF4" s="41"/>
      <c r="AG4" s="41"/>
      <c r="AH4" s="41"/>
    </row>
    <row r="5" spans="1:34" x14ac:dyDescent="0.2">
      <c r="A5" s="4"/>
      <c r="B5" s="4"/>
      <c r="C5" s="42"/>
      <c r="D5" s="21" t="s">
        <v>32</v>
      </c>
      <c r="E5" s="22"/>
      <c r="H5" s="43"/>
      <c r="I5" s="44" t="s">
        <v>26</v>
      </c>
      <c r="J5" s="4"/>
      <c r="K5" s="45" t="s">
        <v>30</v>
      </c>
      <c r="L5" s="45" t="s">
        <v>33</v>
      </c>
      <c r="M5" s="25" t="s">
        <v>34</v>
      </c>
      <c r="N5" s="45" t="s">
        <v>35</v>
      </c>
      <c r="O5" s="21"/>
      <c r="P5" s="21"/>
      <c r="Q5" s="21" t="s">
        <v>32</v>
      </c>
      <c r="R5" s="22"/>
      <c r="S5" s="20" t="s">
        <v>36</v>
      </c>
      <c r="T5" s="20" t="s">
        <v>37</v>
      </c>
      <c r="U5" s="20" t="s">
        <v>38</v>
      </c>
      <c r="V5" s="20" t="s">
        <v>39</v>
      </c>
      <c r="W5" s="20" t="s">
        <v>40</v>
      </c>
      <c r="X5" s="19" t="s">
        <v>41</v>
      </c>
      <c r="Y5" s="20" t="s">
        <v>42</v>
      </c>
      <c r="Z5" s="34" t="s">
        <v>43</v>
      </c>
      <c r="AA5" s="45"/>
      <c r="AB5" s="46"/>
      <c r="AD5" s="7"/>
      <c r="AE5" s="7"/>
      <c r="AF5" s="7"/>
      <c r="AG5" s="7"/>
      <c r="AH5" s="7"/>
    </row>
    <row r="6" spans="1:34" s="40" customFormat="1" x14ac:dyDescent="0.2">
      <c r="A6" s="27" t="s">
        <v>44</v>
      </c>
      <c r="B6" s="23"/>
      <c r="D6" s="21" t="s">
        <v>45</v>
      </c>
      <c r="E6" s="47" t="s">
        <v>46</v>
      </c>
      <c r="F6" s="47"/>
      <c r="G6" s="48"/>
      <c r="H6" s="27"/>
      <c r="I6" s="30" t="s">
        <v>47</v>
      </c>
      <c r="J6" s="23"/>
      <c r="K6" s="31" t="s">
        <v>40</v>
      </c>
      <c r="L6" s="31" t="s">
        <v>48</v>
      </c>
      <c r="M6" s="25" t="s">
        <v>49</v>
      </c>
      <c r="N6" s="31" t="s">
        <v>48</v>
      </c>
      <c r="O6" s="31"/>
      <c r="P6" s="21"/>
      <c r="Q6" s="21" t="s">
        <v>45</v>
      </c>
      <c r="R6" s="47" t="s">
        <v>46</v>
      </c>
      <c r="S6" s="25"/>
      <c r="T6" s="25"/>
      <c r="U6" s="25"/>
      <c r="V6" s="25"/>
      <c r="W6" s="25"/>
      <c r="X6" s="45" t="s">
        <v>33</v>
      </c>
      <c r="Y6" s="25"/>
      <c r="Z6" s="45" t="s">
        <v>35</v>
      </c>
      <c r="AA6" s="31"/>
      <c r="AB6" s="39"/>
      <c r="AD6" s="41"/>
      <c r="AE6" s="41"/>
      <c r="AF6" s="41"/>
      <c r="AG6" s="41"/>
      <c r="AH6" s="41"/>
    </row>
    <row r="7" spans="1:34" x14ac:dyDescent="0.2">
      <c r="B7" s="49"/>
      <c r="C7" s="50" t="s">
        <v>32</v>
      </c>
      <c r="D7" s="50" t="s">
        <v>50</v>
      </c>
      <c r="E7" s="33" t="s">
        <v>51</v>
      </c>
      <c r="F7" s="33" t="s">
        <v>26</v>
      </c>
      <c r="G7" s="51" t="s">
        <v>52</v>
      </c>
      <c r="H7" s="52"/>
      <c r="I7" s="34"/>
      <c r="J7" s="50"/>
      <c r="K7" s="50"/>
      <c r="L7" s="50"/>
      <c r="M7" s="53" t="s">
        <v>53</v>
      </c>
      <c r="N7" s="22"/>
      <c r="P7" s="21" t="s">
        <v>32</v>
      </c>
      <c r="Q7" s="21" t="s">
        <v>50</v>
      </c>
      <c r="R7" s="54" t="s">
        <v>51</v>
      </c>
      <c r="S7" s="20"/>
      <c r="T7" s="20"/>
      <c r="U7" s="20"/>
      <c r="V7" s="20"/>
      <c r="W7" s="20"/>
      <c r="X7" s="31" t="s">
        <v>48</v>
      </c>
      <c r="Y7" s="20"/>
      <c r="Z7" s="31" t="s">
        <v>48</v>
      </c>
      <c r="AA7" s="21"/>
      <c r="AB7" s="46"/>
      <c r="AD7" s="55"/>
      <c r="AE7" s="55"/>
      <c r="AF7" s="7"/>
      <c r="AG7" s="7"/>
      <c r="AH7" s="7"/>
    </row>
    <row r="8" spans="1:34" x14ac:dyDescent="0.2">
      <c r="A8" s="52" t="s">
        <v>54</v>
      </c>
      <c r="E8" s="6">
        <v>1730052</v>
      </c>
      <c r="F8" s="6">
        <v>1849358.76</v>
      </c>
      <c r="G8" s="6">
        <v>119306.76000000001</v>
      </c>
      <c r="I8" s="56"/>
      <c r="J8" s="57"/>
      <c r="R8" s="6">
        <v>2216794.8099999996</v>
      </c>
      <c r="S8" s="6">
        <v>3907771.6</v>
      </c>
      <c r="T8" s="6">
        <v>3005978.153846154</v>
      </c>
      <c r="U8" s="58">
        <v>67634.508461538469</v>
      </c>
      <c r="V8" s="58">
        <v>82514.100323076927</v>
      </c>
      <c r="W8" s="58"/>
      <c r="X8" s="58"/>
      <c r="Y8" s="58"/>
      <c r="Z8" s="59"/>
      <c r="AA8" s="6"/>
      <c r="AB8" s="10"/>
      <c r="AD8" s="7"/>
      <c r="AE8" s="7"/>
      <c r="AF8" s="7"/>
      <c r="AG8" s="7"/>
      <c r="AH8" s="7"/>
    </row>
    <row r="9" spans="1:34" x14ac:dyDescent="0.2">
      <c r="I9" s="60"/>
      <c r="J9" s="57"/>
      <c r="U9" s="58"/>
      <c r="V9" s="58"/>
      <c r="W9" s="58"/>
      <c r="X9" s="58"/>
      <c r="Y9" s="58"/>
      <c r="Z9" s="59"/>
      <c r="AA9" s="6"/>
      <c r="AB9" s="10"/>
      <c r="AD9" s="7"/>
      <c r="AE9" s="7"/>
      <c r="AF9" s="7"/>
      <c r="AG9" s="7"/>
      <c r="AH9" s="7"/>
    </row>
    <row r="10" spans="1:34" ht="10.8" x14ac:dyDescent="0.25">
      <c r="A10" s="61"/>
      <c r="C10" s="62">
        <v>9302</v>
      </c>
      <c r="D10" s="63">
        <v>0.95510861136159442</v>
      </c>
      <c r="E10" s="6">
        <v>1652387.5633033491</v>
      </c>
      <c r="F10" s="6">
        <v>1766338.4771730001</v>
      </c>
      <c r="G10" s="6">
        <v>113950.91386965103</v>
      </c>
      <c r="H10" s="64"/>
      <c r="I10" s="6">
        <v>39742.615736392501</v>
      </c>
      <c r="J10" s="65"/>
      <c r="K10" s="66">
        <v>0.15643755598508582</v>
      </c>
      <c r="L10" s="6">
        <v>258495.47194332723</v>
      </c>
      <c r="M10" s="6">
        <v>24043.440142290881</v>
      </c>
      <c r="N10" s="6">
        <v>282538.91208561813</v>
      </c>
      <c r="O10" s="64"/>
      <c r="P10" s="67" t="s">
        <v>55</v>
      </c>
      <c r="Q10" s="66">
        <v>0.95510861136159442</v>
      </c>
      <c r="R10" s="6">
        <v>2117279.8126526889</v>
      </c>
      <c r="S10" s="6">
        <v>3732346.3063942762</v>
      </c>
      <c r="T10" s="6">
        <v>2871035.6203032895</v>
      </c>
      <c r="U10" s="6">
        <v>64598.301456824018</v>
      </c>
      <c r="V10" s="6">
        <v>78809.927777325298</v>
      </c>
      <c r="W10" s="66">
        <v>0.15643755598508582</v>
      </c>
      <c r="X10" s="6">
        <v>331222.07922794705</v>
      </c>
      <c r="Y10" s="6">
        <v>12328.832488845897</v>
      </c>
      <c r="Z10" s="10">
        <v>343550.91171679297</v>
      </c>
      <c r="AA10" s="65"/>
      <c r="AB10" s="7"/>
      <c r="AD10" s="7"/>
      <c r="AE10" s="7"/>
      <c r="AF10" s="7"/>
      <c r="AG10" s="7"/>
      <c r="AH10" s="7"/>
    </row>
    <row r="11" spans="1:34" ht="10.8" x14ac:dyDescent="0.25">
      <c r="A11" s="68"/>
      <c r="C11" s="62" t="s">
        <v>56</v>
      </c>
      <c r="D11" s="63">
        <v>0</v>
      </c>
      <c r="E11" s="6">
        <v>0</v>
      </c>
      <c r="F11" s="6">
        <v>0</v>
      </c>
      <c r="G11" s="6">
        <v>0</v>
      </c>
      <c r="H11" s="64"/>
      <c r="I11" s="6">
        <v>0</v>
      </c>
      <c r="J11" s="65"/>
      <c r="K11" s="66">
        <v>0</v>
      </c>
      <c r="L11" s="6">
        <v>0</v>
      </c>
      <c r="M11" s="6">
        <v>0</v>
      </c>
      <c r="N11" s="6">
        <v>0</v>
      </c>
      <c r="O11" s="64"/>
      <c r="P11" s="67" t="s">
        <v>56</v>
      </c>
      <c r="Q11" s="6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6">
        <v>0</v>
      </c>
      <c r="X11" s="6">
        <v>0</v>
      </c>
      <c r="Y11" s="6">
        <v>0</v>
      </c>
      <c r="Z11" s="10">
        <v>0</v>
      </c>
      <c r="AA11" s="65"/>
      <c r="AB11" s="7"/>
      <c r="AD11" s="7"/>
      <c r="AE11" s="7"/>
      <c r="AF11" s="7"/>
      <c r="AG11" s="7"/>
      <c r="AH11" s="7"/>
    </row>
    <row r="12" spans="1:34" x14ac:dyDescent="0.2">
      <c r="C12" s="62">
        <v>4265</v>
      </c>
      <c r="D12" s="63">
        <v>4.489138863840559E-2</v>
      </c>
      <c r="E12" s="6">
        <v>77664.436696650868</v>
      </c>
      <c r="F12" s="6">
        <v>83020.282826999857</v>
      </c>
      <c r="G12" s="6">
        <v>5355.8461303489894</v>
      </c>
      <c r="H12" s="64"/>
      <c r="I12" s="6">
        <v>1867.9563636074968</v>
      </c>
      <c r="J12" s="65"/>
      <c r="K12" s="66">
        <v>0.33858688525701264</v>
      </c>
      <c r="L12" s="6">
        <v>26296.159716359449</v>
      </c>
      <c r="M12" s="6">
        <v>2445.8847861405666</v>
      </c>
      <c r="N12" s="6">
        <v>28742.044502500015</v>
      </c>
      <c r="O12" s="64"/>
      <c r="P12" s="67" t="s">
        <v>57</v>
      </c>
      <c r="Q12" s="66">
        <v>4.489138863840559E-2</v>
      </c>
      <c r="R12" s="6">
        <v>99514.997347310462</v>
      </c>
      <c r="S12" s="6">
        <v>175425.29360572403</v>
      </c>
      <c r="T12" s="6">
        <v>134942.53354286464</v>
      </c>
      <c r="U12" s="6">
        <v>3036.2070047144548</v>
      </c>
      <c r="V12" s="6">
        <v>3704.1725457516345</v>
      </c>
      <c r="W12" s="66">
        <v>0.33858688525701264</v>
      </c>
      <c r="X12" s="6">
        <v>33694.472988185727</v>
      </c>
      <c r="Y12" s="6">
        <v>1254.184244720585</v>
      </c>
      <c r="Z12" s="10">
        <v>34948.657232906313</v>
      </c>
      <c r="AA12" s="65"/>
      <c r="AB12" s="7"/>
      <c r="AD12" s="7"/>
      <c r="AE12" s="7"/>
      <c r="AF12" s="7"/>
      <c r="AG12" s="7"/>
      <c r="AH12" s="7"/>
    </row>
    <row r="13" spans="1:34" ht="10.8" thickBot="1" x14ac:dyDescent="0.25">
      <c r="A13" s="69" t="s">
        <v>58</v>
      </c>
      <c r="B13" s="70"/>
      <c r="C13" s="69"/>
      <c r="D13" s="69"/>
      <c r="E13" s="71">
        <v>1730052</v>
      </c>
      <c r="F13" s="71">
        <v>1849358.76</v>
      </c>
      <c r="G13" s="71">
        <v>119306.76000000002</v>
      </c>
      <c r="H13" s="72"/>
      <c r="I13" s="71">
        <v>41610.572099999998</v>
      </c>
      <c r="J13" s="72"/>
      <c r="K13" s="69"/>
      <c r="L13" s="71">
        <v>284791.63165968668</v>
      </c>
      <c r="M13" s="71">
        <v>26489.324928431448</v>
      </c>
      <c r="N13" s="71">
        <v>311280.95658811816</v>
      </c>
      <c r="O13" s="72"/>
      <c r="P13" s="72"/>
      <c r="Q13" s="72"/>
      <c r="R13" s="71">
        <v>2216794.8099999996</v>
      </c>
      <c r="S13" s="71">
        <v>3907771.6</v>
      </c>
      <c r="T13" s="71">
        <v>3005978.153846154</v>
      </c>
      <c r="U13" s="71">
        <v>67634.508461538469</v>
      </c>
      <c r="V13" s="71">
        <v>82514.100323076927</v>
      </c>
      <c r="W13" s="71"/>
      <c r="X13" s="71">
        <v>364916.55221613275</v>
      </c>
      <c r="Y13" s="71">
        <v>13583.016733566483</v>
      </c>
      <c r="Z13" s="71">
        <v>378499.56894969929</v>
      </c>
      <c r="AA13" s="73"/>
      <c r="AB13" s="7"/>
      <c r="AD13" s="64"/>
      <c r="AE13" s="64"/>
      <c r="AF13" s="7"/>
      <c r="AG13" s="7"/>
      <c r="AH13" s="7"/>
    </row>
    <row r="14" spans="1:34" ht="10.8" thickTop="1" x14ac:dyDescent="0.2">
      <c r="C14" s="74" t="s">
        <v>5</v>
      </c>
      <c r="D14" s="66">
        <v>1</v>
      </c>
      <c r="E14" s="6">
        <v>0</v>
      </c>
      <c r="F14" s="6">
        <v>0</v>
      </c>
      <c r="G14" s="6">
        <v>0</v>
      </c>
      <c r="H14" s="73"/>
      <c r="I14" s="59"/>
      <c r="J14" s="73"/>
      <c r="K14" s="4"/>
      <c r="L14" s="4"/>
      <c r="M14" s="59"/>
      <c r="N14" s="59"/>
      <c r="O14" s="73"/>
      <c r="P14" s="73"/>
      <c r="Q14" s="75"/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/>
      <c r="X14" s="10"/>
      <c r="Y14" s="10"/>
      <c r="AA14" s="73"/>
      <c r="AB14" s="7"/>
      <c r="AD14" s="7"/>
      <c r="AE14" s="7"/>
      <c r="AF14" s="7"/>
      <c r="AG14" s="7"/>
      <c r="AH14" s="7"/>
    </row>
    <row r="15" spans="1:34" x14ac:dyDescent="0.2">
      <c r="A15" s="52" t="s">
        <v>59</v>
      </c>
      <c r="B15" s="49"/>
      <c r="C15" s="50"/>
      <c r="D15" s="50"/>
      <c r="E15" s="34"/>
      <c r="F15" s="32"/>
      <c r="G15" s="32"/>
      <c r="H15" s="52"/>
      <c r="I15" s="34"/>
      <c r="J15" s="76"/>
      <c r="K15" s="52"/>
      <c r="L15" s="52"/>
      <c r="M15" s="77"/>
      <c r="N15" s="77"/>
      <c r="O15" s="76"/>
      <c r="P15" s="76"/>
      <c r="Q15" s="76"/>
      <c r="R15" s="32"/>
      <c r="S15" s="32"/>
      <c r="T15" s="34"/>
      <c r="U15" s="32"/>
      <c r="V15" s="37"/>
      <c r="W15" s="37"/>
      <c r="X15" s="37"/>
      <c r="Y15" s="37"/>
      <c r="Z15" s="32"/>
      <c r="AA15" s="73"/>
      <c r="AB15" s="7"/>
      <c r="AD15" s="7"/>
      <c r="AE15" s="7"/>
      <c r="AF15" s="7"/>
      <c r="AG15" s="7"/>
      <c r="AH15" s="7"/>
    </row>
    <row r="16" spans="1:34" x14ac:dyDescent="0.2">
      <c r="E16" s="6">
        <v>2852920.08</v>
      </c>
      <c r="F16" s="6">
        <v>2708517.84</v>
      </c>
      <c r="G16" s="6">
        <v>-144402.24000000022</v>
      </c>
      <c r="I16" s="60"/>
      <c r="R16" s="10">
        <v>489036.79999999999</v>
      </c>
      <c r="S16" s="10">
        <v>469092</v>
      </c>
      <c r="T16" s="10">
        <v>360840</v>
      </c>
      <c r="U16" s="59">
        <v>8118.9</v>
      </c>
      <c r="V16" s="59">
        <v>9905.0579999999991</v>
      </c>
      <c r="W16" s="59"/>
      <c r="X16" s="59"/>
      <c r="Y16" s="59"/>
      <c r="Z16" s="59"/>
      <c r="AD16" s="7"/>
      <c r="AE16" s="7"/>
      <c r="AF16" s="7"/>
      <c r="AG16" s="7"/>
      <c r="AH16" s="7"/>
    </row>
    <row r="17" spans="1:34" x14ac:dyDescent="0.2">
      <c r="I17" s="60"/>
      <c r="AD17" s="7"/>
      <c r="AE17" s="7"/>
      <c r="AF17" s="7"/>
      <c r="AG17" s="7"/>
      <c r="AH17" s="7"/>
    </row>
    <row r="18" spans="1:34" x14ac:dyDescent="0.2">
      <c r="C18" s="62">
        <v>4265</v>
      </c>
      <c r="D18" s="78">
        <v>1.419508505604602E-5</v>
      </c>
      <c r="E18" s="6">
        <v>40.497443193701613</v>
      </c>
      <c r="F18" s="6">
        <v>38.447641114618044</v>
      </c>
      <c r="G18" s="6">
        <v>-2.0498020790835696</v>
      </c>
      <c r="I18" s="6">
        <v>0.86507192507890585</v>
      </c>
      <c r="K18" s="66">
        <v>1.0573294629898402</v>
      </c>
      <c r="L18" s="6">
        <v>42.819139864458087</v>
      </c>
      <c r="M18" s="6">
        <v>-1.2526500975216217</v>
      </c>
      <c r="N18" s="6">
        <v>41.566489766936463</v>
      </c>
      <c r="O18" s="64"/>
      <c r="P18" s="67" t="s">
        <v>57</v>
      </c>
      <c r="Q18" s="66">
        <v>1.419508505604602E-5</v>
      </c>
      <c r="R18" s="6">
        <v>6.9419189715365661</v>
      </c>
      <c r="S18" s="6">
        <v>6.6588008391107394</v>
      </c>
      <c r="T18" s="6">
        <v>5.1221544916236459</v>
      </c>
      <c r="U18" s="6">
        <v>0.11524847606153203</v>
      </c>
      <c r="V18" s="58">
        <v>0.14060314079506908</v>
      </c>
      <c r="W18" s="66">
        <v>1.0573294629898402</v>
      </c>
      <c r="X18" s="6">
        <v>7.339895458293741</v>
      </c>
      <c r="Y18" s="6">
        <v>0.14866384335153529</v>
      </c>
      <c r="Z18" s="10">
        <v>7.4885593016452763</v>
      </c>
      <c r="AA18" s="65"/>
      <c r="AD18" s="7"/>
      <c r="AE18" s="7"/>
      <c r="AF18" s="7"/>
      <c r="AG18" s="7"/>
      <c r="AH18" s="7"/>
    </row>
    <row r="19" spans="1:34" x14ac:dyDescent="0.2">
      <c r="C19" s="8" t="s">
        <v>56</v>
      </c>
      <c r="D19" s="66">
        <v>0</v>
      </c>
      <c r="E19" s="6">
        <v>0</v>
      </c>
      <c r="F19" s="6">
        <v>0</v>
      </c>
      <c r="G19" s="6">
        <v>0</v>
      </c>
      <c r="I19" s="6">
        <v>0</v>
      </c>
      <c r="K19" s="66">
        <v>0</v>
      </c>
      <c r="L19" s="6">
        <v>0</v>
      </c>
      <c r="M19" s="6">
        <v>0</v>
      </c>
      <c r="N19" s="6">
        <v>0</v>
      </c>
      <c r="O19" s="64"/>
      <c r="P19" s="67" t="s">
        <v>56</v>
      </c>
      <c r="Q19" s="66">
        <v>0</v>
      </c>
      <c r="R19" s="6">
        <v>0</v>
      </c>
      <c r="S19" s="6">
        <v>0</v>
      </c>
      <c r="T19" s="6">
        <v>0</v>
      </c>
      <c r="U19" s="6">
        <v>0</v>
      </c>
      <c r="V19" s="58">
        <v>0</v>
      </c>
      <c r="W19" s="66">
        <v>0</v>
      </c>
      <c r="X19" s="6">
        <v>0</v>
      </c>
      <c r="Y19" s="6">
        <v>0</v>
      </c>
      <c r="Z19" s="10">
        <v>0</v>
      </c>
      <c r="AA19" s="65"/>
      <c r="AD19" s="7"/>
      <c r="AE19" s="7"/>
      <c r="AF19" s="7"/>
      <c r="AG19" s="7"/>
      <c r="AH19" s="7"/>
    </row>
    <row r="20" spans="1:34" x14ac:dyDescent="0.2">
      <c r="C20" s="62">
        <v>9302</v>
      </c>
      <c r="D20" s="66">
        <v>0.61734752506365986</v>
      </c>
      <c r="E20" s="6">
        <v>1761243.1505924186</v>
      </c>
      <c r="F20" s="6">
        <v>1672096.7851147698</v>
      </c>
      <c r="G20" s="6">
        <v>-89146.365477648797</v>
      </c>
      <c r="I20" s="6">
        <v>37622.177665082323</v>
      </c>
      <c r="K20" s="66">
        <v>0.51607073789776103</v>
      </c>
      <c r="L20" s="6">
        <v>908926.05234360695</v>
      </c>
      <c r="M20" s="6">
        <v>-26590.125624014006</v>
      </c>
      <c r="N20" s="6">
        <v>882335.92671959288</v>
      </c>
      <c r="O20" s="64"/>
      <c r="P20" s="67" t="s">
        <v>55</v>
      </c>
      <c r="Q20" s="66">
        <v>0.61734752506365986</v>
      </c>
      <c r="R20" s="6">
        <v>301905.65814505203</v>
      </c>
      <c r="S20" s="6">
        <v>289592.78522716236</v>
      </c>
      <c r="T20" s="6">
        <v>222763.68094397103</v>
      </c>
      <c r="U20" s="6">
        <v>5012.1828212393475</v>
      </c>
      <c r="V20" s="58">
        <v>6114.8630419120036</v>
      </c>
      <c r="W20" s="66">
        <v>0.51607073789776103</v>
      </c>
      <c r="X20" s="6">
        <v>155804.6757744262</v>
      </c>
      <c r="Y20" s="6">
        <v>3155.7018821832753</v>
      </c>
      <c r="Z20" s="10">
        <v>158960.37765660946</v>
      </c>
      <c r="AA20" s="65"/>
      <c r="AD20" s="7"/>
      <c r="AE20" s="7"/>
      <c r="AF20" s="7"/>
      <c r="AG20" s="7"/>
      <c r="AH20" s="7"/>
    </row>
    <row r="21" spans="1:34" x14ac:dyDescent="0.2">
      <c r="C21" s="62">
        <v>4261</v>
      </c>
      <c r="D21" s="66">
        <v>0.38263827985128407</v>
      </c>
      <c r="E21" s="6">
        <v>1091636.4319643877</v>
      </c>
      <c r="F21" s="6">
        <v>1036382.6072441154</v>
      </c>
      <c r="G21" s="6">
        <v>-55253.824720272212</v>
      </c>
      <c r="I21" s="6">
        <v>23318.608662992599</v>
      </c>
      <c r="K21" s="66">
        <v>0.6522277495452965</v>
      </c>
      <c r="L21" s="6">
        <v>711995.57334178977</v>
      </c>
      <c r="M21" s="6">
        <v>-20829.034100282297</v>
      </c>
      <c r="N21" s="6">
        <v>691166.53924150742</v>
      </c>
      <c r="O21" s="64"/>
      <c r="P21" s="67" t="s">
        <v>60</v>
      </c>
      <c r="Q21" s="66">
        <v>0.38263827985128407</v>
      </c>
      <c r="R21" s="6">
        <v>187124.19993597644</v>
      </c>
      <c r="S21" s="6">
        <v>179492.55597199855</v>
      </c>
      <c r="T21" s="6">
        <v>138071.19690153733</v>
      </c>
      <c r="U21" s="6">
        <v>3106.6019302845903</v>
      </c>
      <c r="V21" s="58">
        <v>3790.0543549472</v>
      </c>
      <c r="W21" s="66">
        <v>0.6522277495452965</v>
      </c>
      <c r="X21" s="6">
        <v>122047.59580970604</v>
      </c>
      <c r="Y21" s="6">
        <v>2471.9786225815628</v>
      </c>
      <c r="Z21" s="10">
        <v>124519.5744322876</v>
      </c>
      <c r="AA21" s="65"/>
      <c r="AD21" s="7"/>
      <c r="AE21" s="7"/>
      <c r="AF21" s="7"/>
      <c r="AG21" s="7"/>
      <c r="AH21" s="7"/>
    </row>
    <row r="22" spans="1:34" ht="10.8" thickBot="1" x14ac:dyDescent="0.25">
      <c r="A22" s="69" t="s">
        <v>61</v>
      </c>
      <c r="B22" s="70"/>
      <c r="C22" s="70"/>
      <c r="D22" s="79"/>
      <c r="E22" s="71">
        <v>2852920.08</v>
      </c>
      <c r="F22" s="71">
        <v>2708517.84</v>
      </c>
      <c r="G22" s="71">
        <v>-144402.24000000011</v>
      </c>
      <c r="H22" s="72"/>
      <c r="I22" s="71">
        <v>60941.651400000002</v>
      </c>
      <c r="J22" s="72">
        <v>0</v>
      </c>
      <c r="K22" s="72"/>
      <c r="L22" s="71">
        <v>1620964.4448252611</v>
      </c>
      <c r="M22" s="71">
        <v>-47420.412374393825</v>
      </c>
      <c r="N22" s="71">
        <v>1573544.0324508674</v>
      </c>
      <c r="O22" s="72"/>
      <c r="P22" s="72"/>
      <c r="Q22" s="79">
        <v>1</v>
      </c>
      <c r="R22" s="71">
        <v>489036.80000000005</v>
      </c>
      <c r="S22" s="71">
        <v>469092</v>
      </c>
      <c r="T22" s="71">
        <v>360840</v>
      </c>
      <c r="U22" s="71">
        <v>8118.9</v>
      </c>
      <c r="V22" s="71">
        <v>9905.0579999999991</v>
      </c>
      <c r="W22" s="71"/>
      <c r="X22" s="71">
        <v>277859.61147959053</v>
      </c>
      <c r="Y22" s="71">
        <v>5627.8291686081902</v>
      </c>
      <c r="Z22" s="71">
        <v>283487.44064819871</v>
      </c>
      <c r="AA22" s="73"/>
      <c r="AD22" s="64"/>
      <c r="AE22" s="64"/>
      <c r="AF22" s="7"/>
      <c r="AG22" s="7"/>
      <c r="AH22" s="7"/>
    </row>
    <row r="23" spans="1:34" ht="10.8" thickTop="1" x14ac:dyDescent="0.2">
      <c r="C23" s="74" t="s">
        <v>5</v>
      </c>
      <c r="D23" s="66">
        <v>1</v>
      </c>
      <c r="E23" s="6">
        <v>0</v>
      </c>
      <c r="F23" s="6">
        <v>0</v>
      </c>
      <c r="G23" s="6">
        <v>0</v>
      </c>
      <c r="H23" s="73"/>
      <c r="I23" s="59"/>
      <c r="J23" s="73"/>
      <c r="K23" s="73"/>
      <c r="L23" s="73"/>
      <c r="M23" s="59"/>
      <c r="N23" s="59"/>
      <c r="O23" s="73"/>
      <c r="P23" s="73"/>
      <c r="Q23" s="73"/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/>
      <c r="X23" s="59"/>
      <c r="Y23" s="59"/>
      <c r="Z23" s="59"/>
      <c r="AA23" s="73"/>
      <c r="AD23" s="64"/>
      <c r="AE23" s="64"/>
      <c r="AF23" s="7"/>
      <c r="AG23" s="7"/>
      <c r="AH23" s="7"/>
    </row>
    <row r="24" spans="1:34" x14ac:dyDescent="0.2">
      <c r="A24" s="52" t="s">
        <v>62</v>
      </c>
      <c r="B24" s="49"/>
      <c r="C24" s="50"/>
      <c r="D24" s="50"/>
      <c r="E24" s="34"/>
      <c r="F24" s="32"/>
      <c r="G24" s="32"/>
      <c r="H24" s="52"/>
      <c r="I24" s="34"/>
      <c r="J24" s="52"/>
      <c r="K24" s="52"/>
      <c r="L24" s="52"/>
      <c r="M24" s="77"/>
      <c r="N24" s="77"/>
      <c r="O24" s="52"/>
      <c r="P24" s="52"/>
      <c r="Q24" s="52"/>
      <c r="R24" s="32"/>
      <c r="S24" s="32"/>
      <c r="T24" s="34"/>
      <c r="U24" s="32"/>
      <c r="V24" s="37"/>
      <c r="W24" s="37"/>
      <c r="X24" s="37"/>
      <c r="Y24" s="37"/>
      <c r="Z24" s="32"/>
      <c r="AA24" s="43"/>
      <c r="AD24" s="7"/>
      <c r="AE24" s="7"/>
      <c r="AF24" s="7"/>
      <c r="AG24" s="7"/>
      <c r="AH24" s="7"/>
    </row>
    <row r="25" spans="1:34" x14ac:dyDescent="0.2">
      <c r="E25" s="6">
        <v>8363893.1000000006</v>
      </c>
      <c r="F25" s="6">
        <v>8558073</v>
      </c>
      <c r="G25" s="6">
        <v>194179.89999999944</v>
      </c>
      <c r="I25" s="60"/>
      <c r="R25" s="6">
        <v>1159183.6399999999</v>
      </c>
      <c r="S25" s="6">
        <v>1195851</v>
      </c>
      <c r="T25" s="6">
        <v>919885.38461538462</v>
      </c>
      <c r="U25" s="58">
        <v>20697.421153846153</v>
      </c>
      <c r="V25" s="58">
        <v>25250.853807692307</v>
      </c>
      <c r="W25" s="58"/>
      <c r="X25" s="58"/>
      <c r="Y25" s="58"/>
      <c r="Z25" s="59"/>
      <c r="AD25" s="7"/>
      <c r="AE25" s="7"/>
      <c r="AF25" s="7"/>
      <c r="AG25" s="7"/>
      <c r="AH25" s="7"/>
    </row>
    <row r="26" spans="1:34" x14ac:dyDescent="0.2">
      <c r="I26" s="60"/>
      <c r="AD26" s="7"/>
      <c r="AE26" s="7"/>
      <c r="AF26" s="7"/>
      <c r="AG26" s="7"/>
      <c r="AH26" s="7"/>
    </row>
    <row r="27" spans="1:34" x14ac:dyDescent="0.2">
      <c r="C27" s="8">
        <v>9350</v>
      </c>
      <c r="D27" s="63">
        <v>7.1380211319503742E-2</v>
      </c>
      <c r="E27" s="80">
        <v>597016.45693173923</v>
      </c>
      <c r="F27" s="80">
        <v>610877.05922773934</v>
      </c>
      <c r="G27" s="6">
        <v>13860.602296000114</v>
      </c>
      <c r="I27" s="6">
        <v>13744.733832624133</v>
      </c>
      <c r="K27" s="66">
        <v>0.44188833045021375</v>
      </c>
      <c r="L27" s="6">
        <v>263814.6054048682</v>
      </c>
      <c r="M27" s="6">
        <v>12198.475893394736</v>
      </c>
      <c r="N27" s="6">
        <v>276013.08129826293</v>
      </c>
      <c r="O27" s="64"/>
      <c r="P27" s="81">
        <v>9350</v>
      </c>
      <c r="Q27" s="66">
        <v>7.1380211319503742E-2</v>
      </c>
      <c r="R27" s="6">
        <v>82742.773181311539</v>
      </c>
      <c r="S27" s="6">
        <v>85360.097086639871</v>
      </c>
      <c r="T27" s="6">
        <v>65661.613143569135</v>
      </c>
      <c r="U27" s="6">
        <v>1477.3862957303054</v>
      </c>
      <c r="V27" s="6">
        <v>1802.4112807909726</v>
      </c>
      <c r="W27" s="66">
        <v>0.44188833045021375</v>
      </c>
      <c r="X27" s="6">
        <v>36563.065897910477</v>
      </c>
      <c r="Y27" s="6">
        <v>796.46451165335429</v>
      </c>
      <c r="Z27" s="10">
        <v>37359.530409563835</v>
      </c>
      <c r="AA27" s="65"/>
      <c r="AD27" s="7"/>
      <c r="AE27" s="7"/>
      <c r="AF27" s="7"/>
      <c r="AG27" s="7"/>
      <c r="AH27" s="7"/>
    </row>
    <row r="28" spans="1:34" x14ac:dyDescent="0.2">
      <c r="C28" s="8">
        <v>9302</v>
      </c>
      <c r="D28" s="63">
        <v>0.20360959048448279</v>
      </c>
      <c r="E28" s="80">
        <v>1702968.8489469914</v>
      </c>
      <c r="F28" s="80">
        <v>1742505.7388663092</v>
      </c>
      <c r="G28" s="6">
        <v>39536.889919317793</v>
      </c>
      <c r="I28" s="6">
        <v>39206.379124491956</v>
      </c>
      <c r="K28" s="66">
        <v>0.65644463948886889</v>
      </c>
      <c r="L28" s="6">
        <v>1117904.7721077818</v>
      </c>
      <c r="M28" s="6">
        <v>51690.596859638703</v>
      </c>
      <c r="N28" s="6">
        <v>1169595.3689674207</v>
      </c>
      <c r="O28" s="64"/>
      <c r="P28" s="81">
        <v>9302</v>
      </c>
      <c r="Q28" s="66">
        <v>0.20360959048448279</v>
      </c>
      <c r="R28" s="6">
        <v>236020.90623671212</v>
      </c>
      <c r="S28" s="6">
        <v>243486.73239045922</v>
      </c>
      <c r="T28" s="6">
        <v>187297.48645419942</v>
      </c>
      <c r="U28" s="6">
        <v>4214.1934452194864</v>
      </c>
      <c r="V28" s="6">
        <v>5141.3160031677735</v>
      </c>
      <c r="W28" s="66">
        <v>0.65644463948886889</v>
      </c>
      <c r="X28" s="6">
        <v>154934.65870639461</v>
      </c>
      <c r="Y28" s="6">
        <v>3374.9893301978213</v>
      </c>
      <c r="Z28" s="10">
        <v>158309.64803659244</v>
      </c>
      <c r="AA28" s="65"/>
      <c r="AD28" s="7"/>
      <c r="AE28" s="7"/>
      <c r="AF28" s="7"/>
      <c r="AG28" s="7"/>
      <c r="AH28" s="7"/>
    </row>
    <row r="29" spans="1:34" x14ac:dyDescent="0.2">
      <c r="C29" s="8" t="s">
        <v>56</v>
      </c>
      <c r="D29" s="63">
        <v>0</v>
      </c>
      <c r="E29" s="80">
        <v>0</v>
      </c>
      <c r="F29" s="80">
        <v>0</v>
      </c>
      <c r="G29" s="6">
        <v>0</v>
      </c>
      <c r="I29" s="6">
        <v>0</v>
      </c>
      <c r="K29" s="66">
        <v>0</v>
      </c>
      <c r="L29" s="6">
        <v>0</v>
      </c>
      <c r="M29" s="6">
        <v>0</v>
      </c>
      <c r="N29" s="6">
        <v>0</v>
      </c>
      <c r="O29" s="64"/>
      <c r="P29" s="81" t="s">
        <v>56</v>
      </c>
      <c r="Q29" s="6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6">
        <v>0</v>
      </c>
      <c r="X29" s="6">
        <v>0</v>
      </c>
      <c r="Y29" s="6">
        <v>0</v>
      </c>
      <c r="Z29" s="10">
        <v>0</v>
      </c>
      <c r="AA29" s="65"/>
      <c r="AD29" s="7"/>
      <c r="AE29" s="7"/>
      <c r="AF29" s="7"/>
      <c r="AG29" s="7"/>
      <c r="AH29" s="7"/>
    </row>
    <row r="30" spans="1:34" x14ac:dyDescent="0.2">
      <c r="C30" s="8">
        <v>5600</v>
      </c>
      <c r="D30" s="63">
        <v>3.7127731172509853E-3</v>
      </c>
      <c r="E30" s="80">
        <v>31053.237457241008</v>
      </c>
      <c r="F30" s="80">
        <v>31774.183369871491</v>
      </c>
      <c r="G30" s="6">
        <v>720.94591263048278</v>
      </c>
      <c r="I30" s="6">
        <v>714.91912582210853</v>
      </c>
      <c r="K30" s="66">
        <v>1.1362771261978386</v>
      </c>
      <c r="L30" s="6">
        <v>35285.083417052891</v>
      </c>
      <c r="M30" s="6">
        <v>1631.5405995008596</v>
      </c>
      <c r="N30" s="6">
        <v>36916.624016553753</v>
      </c>
      <c r="O30" s="64"/>
      <c r="P30" s="81">
        <v>5600</v>
      </c>
      <c r="Q30" s="66">
        <v>3.7127731172509853E-3</v>
      </c>
      <c r="R30" s="6">
        <v>4303.7858565491433</v>
      </c>
      <c r="S30" s="6">
        <v>4439.923445037708</v>
      </c>
      <c r="T30" s="6">
        <v>3415.3257269520832</v>
      </c>
      <c r="U30" s="6">
        <v>76.84482885642187</v>
      </c>
      <c r="V30" s="6">
        <v>93.750691204834681</v>
      </c>
      <c r="W30" s="66">
        <v>1.1362771261978386</v>
      </c>
      <c r="X30" s="6">
        <v>4890.2934248505635</v>
      </c>
      <c r="Y30" s="6">
        <v>106.52676598129054</v>
      </c>
      <c r="Z30" s="10">
        <v>4996.8201908318542</v>
      </c>
      <c r="AA30" s="65"/>
      <c r="AD30" s="7"/>
      <c r="AE30" s="7"/>
      <c r="AF30" s="7"/>
      <c r="AG30" s="7"/>
      <c r="AH30" s="7"/>
    </row>
    <row r="31" spans="1:34" x14ac:dyDescent="0.2">
      <c r="C31" s="8">
        <v>5620</v>
      </c>
      <c r="D31" s="63">
        <v>3.7127731172509853E-3</v>
      </c>
      <c r="E31" s="80">
        <v>31053.237457241008</v>
      </c>
      <c r="F31" s="80">
        <v>31774.183369871491</v>
      </c>
      <c r="G31" s="6">
        <v>720.94591263048278</v>
      </c>
      <c r="I31" s="6">
        <v>714.91912582210853</v>
      </c>
      <c r="K31" s="66">
        <v>1.1362771261978386</v>
      </c>
      <c r="L31" s="6">
        <v>35285.083417052891</v>
      </c>
      <c r="M31" s="6">
        <v>1631.5405995008596</v>
      </c>
      <c r="N31" s="6">
        <v>36916.624016553753</v>
      </c>
      <c r="O31" s="64"/>
      <c r="P31" s="81">
        <v>5620</v>
      </c>
      <c r="Q31" s="66">
        <v>3.7127731172509853E-3</v>
      </c>
      <c r="R31" s="6">
        <v>4303.7858565491433</v>
      </c>
      <c r="S31" s="6">
        <v>4439.923445037708</v>
      </c>
      <c r="T31" s="6">
        <v>3415.3257269520832</v>
      </c>
      <c r="U31" s="6">
        <v>76.84482885642187</v>
      </c>
      <c r="V31" s="6">
        <v>93.750691204834681</v>
      </c>
      <c r="W31" s="66">
        <v>1.1362771261978386</v>
      </c>
      <c r="X31" s="6">
        <v>4890.2934248505635</v>
      </c>
      <c r="Y31" s="6">
        <v>106.52676598129054</v>
      </c>
      <c r="Z31" s="10">
        <v>4996.8201908318542</v>
      </c>
      <c r="AA31" s="65"/>
      <c r="AD31" s="7"/>
      <c r="AE31" s="7"/>
      <c r="AF31" s="7"/>
      <c r="AG31" s="7"/>
      <c r="AH31" s="7"/>
    </row>
    <row r="32" spans="1:34" x14ac:dyDescent="0.2">
      <c r="C32" s="8">
        <v>5630</v>
      </c>
      <c r="D32" s="63">
        <v>3.7127731172509853E-3</v>
      </c>
      <c r="E32" s="80">
        <v>31053.237457241008</v>
      </c>
      <c r="F32" s="80">
        <v>31774.183369871491</v>
      </c>
      <c r="G32" s="6">
        <v>720.94591263048278</v>
      </c>
      <c r="I32" s="6">
        <v>714.91912582210853</v>
      </c>
      <c r="K32" s="66">
        <v>1.1362771261978386</v>
      </c>
      <c r="L32" s="6">
        <v>35285.083417052891</v>
      </c>
      <c r="M32" s="6">
        <v>1631.5405995008596</v>
      </c>
      <c r="N32" s="6">
        <v>36916.624016553753</v>
      </c>
      <c r="O32" s="64"/>
      <c r="P32" s="81">
        <v>5630</v>
      </c>
      <c r="Q32" s="66">
        <v>3.7127731172509853E-3</v>
      </c>
      <c r="R32" s="6">
        <v>4303.7858565491433</v>
      </c>
      <c r="S32" s="6">
        <v>4439.923445037708</v>
      </c>
      <c r="T32" s="6">
        <v>3415.3257269520832</v>
      </c>
      <c r="U32" s="6">
        <v>76.84482885642187</v>
      </c>
      <c r="V32" s="6">
        <v>93.750691204834681</v>
      </c>
      <c r="W32" s="66">
        <v>1.1362771261978386</v>
      </c>
      <c r="X32" s="6">
        <v>4890.2934248505635</v>
      </c>
      <c r="Y32" s="6">
        <v>106.52676598129054</v>
      </c>
      <c r="Z32" s="10">
        <v>4996.8201908318542</v>
      </c>
      <c r="AA32" s="65"/>
      <c r="AD32" s="7"/>
      <c r="AE32" s="7"/>
      <c r="AF32" s="7"/>
      <c r="AG32" s="7"/>
      <c r="AH32" s="7"/>
    </row>
    <row r="33" spans="3:34" x14ac:dyDescent="0.2">
      <c r="C33" s="8">
        <v>5640</v>
      </c>
      <c r="D33" s="63">
        <v>3.7127731172509853E-3</v>
      </c>
      <c r="E33" s="80">
        <v>31053.237457241008</v>
      </c>
      <c r="F33" s="80">
        <v>31774.183369871491</v>
      </c>
      <c r="G33" s="6">
        <v>720.94591263048278</v>
      </c>
      <c r="I33" s="6">
        <v>714.91912582210853</v>
      </c>
      <c r="K33" s="66">
        <v>1.1362771261978386</v>
      </c>
      <c r="L33" s="6">
        <v>35285.083417052891</v>
      </c>
      <c r="M33" s="6">
        <v>1631.5405995008596</v>
      </c>
      <c r="N33" s="6">
        <v>36916.624016553753</v>
      </c>
      <c r="O33" s="64"/>
      <c r="P33" s="81">
        <v>5640</v>
      </c>
      <c r="Q33" s="66">
        <v>3.7127731172509853E-3</v>
      </c>
      <c r="R33" s="6">
        <v>4303.7858565491433</v>
      </c>
      <c r="S33" s="6">
        <v>4439.923445037708</v>
      </c>
      <c r="T33" s="6">
        <v>3415.3257269520832</v>
      </c>
      <c r="U33" s="6">
        <v>76.84482885642187</v>
      </c>
      <c r="V33" s="6">
        <v>93.750691204834681</v>
      </c>
      <c r="W33" s="66">
        <v>1.1362771261978386</v>
      </c>
      <c r="X33" s="6">
        <v>4890.2934248505635</v>
      </c>
      <c r="Y33" s="6">
        <v>106.52676598129054</v>
      </c>
      <c r="Z33" s="10">
        <v>4996.8201908318542</v>
      </c>
      <c r="AA33" s="65"/>
      <c r="AD33" s="7"/>
      <c r="AE33" s="7"/>
      <c r="AF33" s="7"/>
      <c r="AG33" s="7"/>
      <c r="AH33" s="7"/>
    </row>
    <row r="34" spans="3:34" x14ac:dyDescent="0.2">
      <c r="C34" s="8">
        <v>5700</v>
      </c>
      <c r="D34" s="63">
        <v>3.7127731172509853E-3</v>
      </c>
      <c r="E34" s="80">
        <v>31053.237457241008</v>
      </c>
      <c r="F34" s="80">
        <v>31774.183369871491</v>
      </c>
      <c r="G34" s="6">
        <v>720.94591263048278</v>
      </c>
      <c r="I34" s="6">
        <v>714.91912582210853</v>
      </c>
      <c r="K34" s="66">
        <v>1.1362771261978386</v>
      </c>
      <c r="L34" s="6">
        <v>35285.083417052891</v>
      </c>
      <c r="M34" s="6">
        <v>1631.5405995008596</v>
      </c>
      <c r="N34" s="6">
        <v>36916.624016553753</v>
      </c>
      <c r="O34" s="64"/>
      <c r="P34" s="81">
        <v>5700</v>
      </c>
      <c r="Q34" s="66">
        <v>3.7127731172509853E-3</v>
      </c>
      <c r="R34" s="6">
        <v>4303.7858565491433</v>
      </c>
      <c r="S34" s="6">
        <v>4439.923445037708</v>
      </c>
      <c r="T34" s="6">
        <v>3415.3257269520832</v>
      </c>
      <c r="U34" s="6">
        <v>76.84482885642187</v>
      </c>
      <c r="V34" s="6">
        <v>93.750691204834681</v>
      </c>
      <c r="W34" s="66">
        <v>1.1362771261978386</v>
      </c>
      <c r="X34" s="6">
        <v>4890.2934248505635</v>
      </c>
      <c r="Y34" s="6">
        <v>106.52676598129054</v>
      </c>
      <c r="Z34" s="10">
        <v>4996.8201908318542</v>
      </c>
      <c r="AA34" s="65"/>
      <c r="AD34" s="7"/>
      <c r="AE34" s="7"/>
      <c r="AF34" s="7"/>
      <c r="AG34" s="7"/>
      <c r="AH34" s="7"/>
    </row>
    <row r="35" spans="3:34" x14ac:dyDescent="0.2">
      <c r="C35" s="8">
        <v>5710</v>
      </c>
      <c r="D35" s="63">
        <v>7.4255462345019707E-3</v>
      </c>
      <c r="E35" s="80">
        <v>62106.474914482016</v>
      </c>
      <c r="F35" s="80">
        <v>63548.366739742982</v>
      </c>
      <c r="G35" s="6">
        <v>1441.8918252609656</v>
      </c>
      <c r="I35" s="6">
        <v>1429.8382516442171</v>
      </c>
      <c r="K35" s="66">
        <v>1.1362771261978386</v>
      </c>
      <c r="L35" s="6">
        <v>70570.166834105781</v>
      </c>
      <c r="M35" s="6">
        <v>3263.0811990017191</v>
      </c>
      <c r="N35" s="6">
        <v>73833.248033107506</v>
      </c>
      <c r="O35" s="64"/>
      <c r="P35" s="81">
        <v>5710</v>
      </c>
      <c r="Q35" s="66">
        <v>7.4255462345019707E-3</v>
      </c>
      <c r="R35" s="6">
        <v>8607.5717130982866</v>
      </c>
      <c r="S35" s="6">
        <v>8879.846890075416</v>
      </c>
      <c r="T35" s="6">
        <v>6830.6514539041664</v>
      </c>
      <c r="U35" s="6">
        <v>153.68965771284374</v>
      </c>
      <c r="V35" s="6">
        <v>187.50138240966936</v>
      </c>
      <c r="W35" s="66">
        <v>1.1362771261978386</v>
      </c>
      <c r="X35" s="6">
        <v>9780.586849701127</v>
      </c>
      <c r="Y35" s="6">
        <v>213.05353196258108</v>
      </c>
      <c r="Z35" s="10">
        <v>9993.6403816637085</v>
      </c>
      <c r="AA35" s="65"/>
      <c r="AD35" s="7"/>
      <c r="AE35" s="7"/>
      <c r="AF35" s="7"/>
      <c r="AG35" s="7"/>
      <c r="AH35" s="7"/>
    </row>
    <row r="36" spans="3:34" x14ac:dyDescent="0.2">
      <c r="C36" s="8">
        <v>5720</v>
      </c>
      <c r="D36" s="63">
        <v>3.7127731172509853E-3</v>
      </c>
      <c r="E36" s="80">
        <v>31053.237457241008</v>
      </c>
      <c r="F36" s="80">
        <v>31774.183369871491</v>
      </c>
      <c r="G36" s="6">
        <v>720.94591263048278</v>
      </c>
      <c r="I36" s="6">
        <v>714.91912582210853</v>
      </c>
      <c r="K36" s="66">
        <v>1.1362771261978386</v>
      </c>
      <c r="L36" s="6">
        <v>35285.083417052891</v>
      </c>
      <c r="M36" s="6">
        <v>1631.5405995008596</v>
      </c>
      <c r="N36" s="6">
        <v>36916.624016553753</v>
      </c>
      <c r="O36" s="64"/>
      <c r="P36" s="81">
        <v>5720</v>
      </c>
      <c r="Q36" s="66">
        <v>3.7127731172509853E-3</v>
      </c>
      <c r="R36" s="6">
        <v>4303.7858565491433</v>
      </c>
      <c r="S36" s="6">
        <v>4439.923445037708</v>
      </c>
      <c r="T36" s="6">
        <v>3415.3257269520832</v>
      </c>
      <c r="U36" s="6">
        <v>76.84482885642187</v>
      </c>
      <c r="V36" s="6">
        <v>93.750691204834681</v>
      </c>
      <c r="W36" s="66">
        <v>1.1362771261978386</v>
      </c>
      <c r="X36" s="6">
        <v>4890.2934248505635</v>
      </c>
      <c r="Y36" s="6">
        <v>106.52676598129054</v>
      </c>
      <c r="Z36" s="10">
        <v>4996.8201908318542</v>
      </c>
      <c r="AA36" s="65"/>
      <c r="AD36" s="7"/>
      <c r="AE36" s="7"/>
      <c r="AF36" s="7"/>
      <c r="AG36" s="7"/>
      <c r="AH36" s="7"/>
    </row>
    <row r="37" spans="3:34" x14ac:dyDescent="0.2">
      <c r="C37" s="8">
        <v>5800</v>
      </c>
      <c r="D37" s="63">
        <v>3.7127731172509853E-3</v>
      </c>
      <c r="E37" s="80">
        <v>31053.237457241008</v>
      </c>
      <c r="F37" s="80">
        <v>31774.183369871491</v>
      </c>
      <c r="G37" s="6">
        <v>720.94591263048278</v>
      </c>
      <c r="I37" s="6">
        <v>714.91912582210853</v>
      </c>
      <c r="K37" s="66">
        <v>1.1362771261978386</v>
      </c>
      <c r="L37" s="6">
        <v>35285.083417052891</v>
      </c>
      <c r="M37" s="6">
        <v>1631.5405995008596</v>
      </c>
      <c r="N37" s="6">
        <v>36916.624016553753</v>
      </c>
      <c r="O37" s="64"/>
      <c r="P37" s="81">
        <v>5800</v>
      </c>
      <c r="Q37" s="66">
        <v>3.7127731172509853E-3</v>
      </c>
      <c r="R37" s="6">
        <v>4303.7858565491433</v>
      </c>
      <c r="S37" s="6">
        <v>4439.923445037708</v>
      </c>
      <c r="T37" s="6">
        <v>3415.3257269520832</v>
      </c>
      <c r="U37" s="6">
        <v>76.84482885642187</v>
      </c>
      <c r="V37" s="6">
        <v>93.750691204834681</v>
      </c>
      <c r="W37" s="66">
        <v>1.1362771261978386</v>
      </c>
      <c r="X37" s="6">
        <v>4890.2934248505635</v>
      </c>
      <c r="Y37" s="6">
        <v>106.52676598129054</v>
      </c>
      <c r="Z37" s="10">
        <v>4996.8201908318542</v>
      </c>
      <c r="AA37" s="65"/>
      <c r="AD37" s="7"/>
      <c r="AE37" s="7"/>
      <c r="AF37" s="7"/>
      <c r="AG37" s="7"/>
      <c r="AH37" s="7"/>
    </row>
    <row r="38" spans="3:34" x14ac:dyDescent="0.2">
      <c r="C38" s="8">
        <v>5820</v>
      </c>
      <c r="D38" s="63">
        <v>3.7127731172509853E-3</v>
      </c>
      <c r="E38" s="80">
        <v>31053.237457241008</v>
      </c>
      <c r="F38" s="80">
        <v>31774.183369871491</v>
      </c>
      <c r="G38" s="6">
        <v>720.94591263048278</v>
      </c>
      <c r="I38" s="6">
        <v>714.91912582210853</v>
      </c>
      <c r="K38" s="66">
        <v>1.1362771261978386</v>
      </c>
      <c r="L38" s="6">
        <v>35285.083417052891</v>
      </c>
      <c r="M38" s="6">
        <v>1631.5405995008596</v>
      </c>
      <c r="N38" s="6">
        <v>36916.624016553753</v>
      </c>
      <c r="O38" s="64"/>
      <c r="P38" s="81">
        <v>5820</v>
      </c>
      <c r="Q38" s="66">
        <v>3.7127731172509853E-3</v>
      </c>
      <c r="R38" s="6">
        <v>4303.7858565491433</v>
      </c>
      <c r="S38" s="6">
        <v>4439.923445037708</v>
      </c>
      <c r="T38" s="6">
        <v>3415.3257269520832</v>
      </c>
      <c r="U38" s="6">
        <v>76.84482885642187</v>
      </c>
      <c r="V38" s="6">
        <v>93.750691204834681</v>
      </c>
      <c r="W38" s="66">
        <v>1.1362771261978386</v>
      </c>
      <c r="X38" s="6">
        <v>4890.2934248505635</v>
      </c>
      <c r="Y38" s="6">
        <v>106.52676598129054</v>
      </c>
      <c r="Z38" s="10">
        <v>4996.8201908318542</v>
      </c>
      <c r="AA38" s="65"/>
      <c r="AD38" s="7"/>
      <c r="AE38" s="7"/>
      <c r="AF38" s="7"/>
      <c r="AG38" s="7"/>
      <c r="AH38" s="7"/>
    </row>
    <row r="39" spans="3:34" x14ac:dyDescent="0.2">
      <c r="C39" s="8">
        <v>5830</v>
      </c>
      <c r="D39" s="63">
        <v>7.4255462345019707E-3</v>
      </c>
      <c r="E39" s="80">
        <v>62106.474914482016</v>
      </c>
      <c r="F39" s="80">
        <v>63548.366739742982</v>
      </c>
      <c r="G39" s="6">
        <v>1441.8918252609656</v>
      </c>
      <c r="I39" s="6">
        <v>1429.8382516442171</v>
      </c>
      <c r="K39" s="66">
        <v>1.1362771261978386</v>
      </c>
      <c r="L39" s="6">
        <v>70570.166834105781</v>
      </c>
      <c r="M39" s="6">
        <v>3263.0811990017191</v>
      </c>
      <c r="N39" s="6">
        <v>73833.248033107506</v>
      </c>
      <c r="O39" s="64"/>
      <c r="P39" s="81">
        <v>5830</v>
      </c>
      <c r="Q39" s="66">
        <v>7.4255462345019707E-3</v>
      </c>
      <c r="R39" s="6">
        <v>8607.5717130982866</v>
      </c>
      <c r="S39" s="6">
        <v>8879.846890075416</v>
      </c>
      <c r="T39" s="6">
        <v>6830.6514539041664</v>
      </c>
      <c r="U39" s="6">
        <v>153.68965771284374</v>
      </c>
      <c r="V39" s="6">
        <v>187.50138240966936</v>
      </c>
      <c r="W39" s="66">
        <v>1.1362771261978386</v>
      </c>
      <c r="X39" s="6">
        <v>9780.586849701127</v>
      </c>
      <c r="Y39" s="6">
        <v>213.05353196258108</v>
      </c>
      <c r="Z39" s="10">
        <v>9993.6403816637085</v>
      </c>
      <c r="AA39" s="65"/>
      <c r="AD39" s="7"/>
      <c r="AE39" s="7"/>
      <c r="AF39" s="7"/>
      <c r="AG39" s="7"/>
      <c r="AH39" s="7"/>
    </row>
    <row r="40" spans="3:34" x14ac:dyDescent="0.2">
      <c r="C40" s="8">
        <v>5840</v>
      </c>
      <c r="D40" s="63">
        <v>7.4255462345019707E-3</v>
      </c>
      <c r="E40" s="80">
        <v>62106.474914482016</v>
      </c>
      <c r="F40" s="80">
        <v>63548.366739742982</v>
      </c>
      <c r="G40" s="6">
        <v>1441.8918252609656</v>
      </c>
      <c r="I40" s="6">
        <v>1429.8382516442171</v>
      </c>
      <c r="K40" s="66">
        <v>1.1362771261978386</v>
      </c>
      <c r="L40" s="6">
        <v>70570.166834105781</v>
      </c>
      <c r="M40" s="6">
        <v>3263.0811990017191</v>
      </c>
      <c r="N40" s="6">
        <v>73833.248033107506</v>
      </c>
      <c r="O40" s="64"/>
      <c r="P40" s="81">
        <v>5840</v>
      </c>
      <c r="Q40" s="66">
        <v>7.4255462345019707E-3</v>
      </c>
      <c r="R40" s="6">
        <v>8607.5717130982866</v>
      </c>
      <c r="S40" s="6">
        <v>8879.846890075416</v>
      </c>
      <c r="T40" s="6">
        <v>6830.6514539041664</v>
      </c>
      <c r="U40" s="6">
        <v>153.68965771284374</v>
      </c>
      <c r="V40" s="6">
        <v>187.50138240966936</v>
      </c>
      <c r="W40" s="66">
        <v>1.1362771261978386</v>
      </c>
      <c r="X40" s="6">
        <v>9780.586849701127</v>
      </c>
      <c r="Y40" s="6">
        <v>213.05353196258108</v>
      </c>
      <c r="Z40" s="10">
        <v>9993.6403816637085</v>
      </c>
      <c r="AA40" s="65"/>
      <c r="AD40" s="7"/>
      <c r="AE40" s="7"/>
      <c r="AF40" s="7"/>
      <c r="AG40" s="7"/>
      <c r="AH40" s="7"/>
    </row>
    <row r="41" spans="3:34" x14ac:dyDescent="0.2">
      <c r="C41" s="8">
        <v>5850</v>
      </c>
      <c r="D41" s="63">
        <v>7.4255462345019707E-3</v>
      </c>
      <c r="E41" s="80">
        <v>62106.474914482016</v>
      </c>
      <c r="F41" s="80">
        <v>63548.366739742982</v>
      </c>
      <c r="G41" s="6">
        <v>1441.8918252609656</v>
      </c>
      <c r="I41" s="6">
        <v>1429.8382516442171</v>
      </c>
      <c r="K41" s="66">
        <v>1.1362771261978386</v>
      </c>
      <c r="L41" s="6">
        <v>70570.166834105781</v>
      </c>
      <c r="M41" s="6">
        <v>3263.0811990017191</v>
      </c>
      <c r="N41" s="6">
        <v>73833.248033107506</v>
      </c>
      <c r="O41" s="64"/>
      <c r="P41" s="81">
        <v>5850</v>
      </c>
      <c r="Q41" s="66">
        <v>7.4255462345019707E-3</v>
      </c>
      <c r="R41" s="6">
        <v>8607.5717130982866</v>
      </c>
      <c r="S41" s="6">
        <v>8879.846890075416</v>
      </c>
      <c r="T41" s="6">
        <v>6830.6514539041664</v>
      </c>
      <c r="U41" s="6">
        <v>153.68965771284374</v>
      </c>
      <c r="V41" s="6">
        <v>187.50138240966936</v>
      </c>
      <c r="W41" s="66">
        <v>1.1362771261978386</v>
      </c>
      <c r="X41" s="6">
        <v>9780.586849701127</v>
      </c>
      <c r="Y41" s="6">
        <v>213.05353196258108</v>
      </c>
      <c r="Z41" s="10">
        <v>9993.6403816637085</v>
      </c>
      <c r="AA41" s="65"/>
      <c r="AD41" s="7"/>
      <c r="AE41" s="7"/>
      <c r="AF41" s="7"/>
      <c r="AG41" s="7"/>
      <c r="AH41" s="7"/>
    </row>
    <row r="42" spans="3:34" x14ac:dyDescent="0.2">
      <c r="C42" s="8">
        <v>5860</v>
      </c>
      <c r="D42" s="63">
        <v>3.7127731172509853E-3</v>
      </c>
      <c r="E42" s="80">
        <v>31053.237457241008</v>
      </c>
      <c r="F42" s="80">
        <v>31774.183369871491</v>
      </c>
      <c r="G42" s="6">
        <v>720.94591263048278</v>
      </c>
      <c r="I42" s="6">
        <v>714.91912582210853</v>
      </c>
      <c r="K42" s="66">
        <v>1.1362771261978386</v>
      </c>
      <c r="L42" s="6">
        <v>35285.083417052891</v>
      </c>
      <c r="M42" s="6">
        <v>1631.5405995008596</v>
      </c>
      <c r="N42" s="6">
        <v>36916.624016553753</v>
      </c>
      <c r="O42" s="64"/>
      <c r="P42" s="81">
        <v>5860</v>
      </c>
      <c r="Q42" s="66">
        <v>3.7127731172509853E-3</v>
      </c>
      <c r="R42" s="6">
        <v>4303.7858565491433</v>
      </c>
      <c r="S42" s="6">
        <v>4439.923445037708</v>
      </c>
      <c r="T42" s="6">
        <v>3415.3257269520832</v>
      </c>
      <c r="U42" s="6">
        <v>76.84482885642187</v>
      </c>
      <c r="V42" s="6">
        <v>93.750691204834681</v>
      </c>
      <c r="W42" s="66">
        <v>1.1362771261978386</v>
      </c>
      <c r="X42" s="6">
        <v>4890.2934248505635</v>
      </c>
      <c r="Y42" s="6">
        <v>106.52676598129054</v>
      </c>
      <c r="Z42" s="10">
        <v>4996.8201908318542</v>
      </c>
      <c r="AA42" s="65"/>
      <c r="AD42" s="7"/>
      <c r="AE42" s="7"/>
      <c r="AF42" s="7"/>
      <c r="AG42" s="7"/>
      <c r="AH42" s="7"/>
    </row>
    <row r="43" spans="3:34" x14ac:dyDescent="0.2">
      <c r="C43" s="8">
        <v>5870</v>
      </c>
      <c r="D43" s="63">
        <v>3.7127731172509853E-3</v>
      </c>
      <c r="E43" s="80">
        <v>31053.237457241008</v>
      </c>
      <c r="F43" s="80">
        <v>31774.183369871491</v>
      </c>
      <c r="G43" s="6">
        <v>720.94591263048278</v>
      </c>
      <c r="I43" s="6">
        <v>714.91912582210853</v>
      </c>
      <c r="K43" s="66">
        <v>1.1362771261978386</v>
      </c>
      <c r="L43" s="6">
        <v>35285.083417052891</v>
      </c>
      <c r="M43" s="6">
        <v>1631.5405995008596</v>
      </c>
      <c r="N43" s="6">
        <v>36916.624016553753</v>
      </c>
      <c r="O43" s="64"/>
      <c r="P43" s="81">
        <v>5870</v>
      </c>
      <c r="Q43" s="66">
        <v>3.7127731172509853E-3</v>
      </c>
      <c r="R43" s="6">
        <v>4303.7858565491433</v>
      </c>
      <c r="S43" s="6">
        <v>4439.923445037708</v>
      </c>
      <c r="T43" s="6">
        <v>3415.3257269520832</v>
      </c>
      <c r="U43" s="6">
        <v>76.84482885642187</v>
      </c>
      <c r="V43" s="6">
        <v>93.750691204834681</v>
      </c>
      <c r="W43" s="66">
        <v>1.1362771261978386</v>
      </c>
      <c r="X43" s="6">
        <v>4890.2934248505635</v>
      </c>
      <c r="Y43" s="6">
        <v>106.52676598129054</v>
      </c>
      <c r="Z43" s="10">
        <v>4996.8201908318542</v>
      </c>
      <c r="AA43" s="65"/>
      <c r="AD43" s="7"/>
      <c r="AE43" s="7"/>
      <c r="AF43" s="7"/>
      <c r="AG43" s="7"/>
      <c r="AH43" s="7"/>
    </row>
    <row r="44" spans="3:34" x14ac:dyDescent="0.2">
      <c r="C44" s="8">
        <v>5930</v>
      </c>
      <c r="D44" s="63">
        <v>3.7127731172509853E-3</v>
      </c>
      <c r="E44" s="80">
        <v>31053.237457241008</v>
      </c>
      <c r="F44" s="80">
        <v>31774.183369871491</v>
      </c>
      <c r="G44" s="6">
        <v>720.94591263048278</v>
      </c>
      <c r="I44" s="6">
        <v>714.91912582210853</v>
      </c>
      <c r="K44" s="66">
        <v>1.1362771261978386</v>
      </c>
      <c r="L44" s="6">
        <v>35285.083417052891</v>
      </c>
      <c r="M44" s="6">
        <v>1631.5405995008596</v>
      </c>
      <c r="N44" s="6">
        <v>36916.624016553753</v>
      </c>
      <c r="O44" s="64"/>
      <c r="P44" s="81">
        <v>5930</v>
      </c>
      <c r="Q44" s="66">
        <v>3.7127731172509853E-3</v>
      </c>
      <c r="R44" s="6">
        <v>4303.7858565491433</v>
      </c>
      <c r="S44" s="6">
        <v>4439.923445037708</v>
      </c>
      <c r="T44" s="6">
        <v>3415.3257269520832</v>
      </c>
      <c r="U44" s="6">
        <v>76.84482885642187</v>
      </c>
      <c r="V44" s="6">
        <v>93.750691204834681</v>
      </c>
      <c r="W44" s="66">
        <v>1.1362771261978386</v>
      </c>
      <c r="X44" s="6">
        <v>4890.2934248505635</v>
      </c>
      <c r="Y44" s="6">
        <v>106.52676598129054</v>
      </c>
      <c r="Z44" s="10">
        <v>4996.8201908318542</v>
      </c>
      <c r="AA44" s="65"/>
      <c r="AD44" s="7"/>
      <c r="AE44" s="7"/>
      <c r="AF44" s="7"/>
      <c r="AG44" s="7"/>
      <c r="AH44" s="7"/>
    </row>
    <row r="45" spans="3:34" x14ac:dyDescent="0.2">
      <c r="C45" s="8">
        <v>5970</v>
      </c>
      <c r="D45" s="63">
        <v>3.7127731172509853E-3</v>
      </c>
      <c r="E45" s="80">
        <v>31053.237457241008</v>
      </c>
      <c r="F45" s="80">
        <v>31774.183369871491</v>
      </c>
      <c r="G45" s="6">
        <v>720.94591263048278</v>
      </c>
      <c r="I45" s="6">
        <v>714.91912582210853</v>
      </c>
      <c r="K45" s="66">
        <v>1.1362771261978386</v>
      </c>
      <c r="L45" s="6">
        <v>35285.083417052891</v>
      </c>
      <c r="M45" s="6">
        <v>1631.5405995008596</v>
      </c>
      <c r="N45" s="6">
        <v>36916.624016553753</v>
      </c>
      <c r="O45" s="64"/>
      <c r="P45" s="81">
        <v>5970</v>
      </c>
      <c r="Q45" s="66">
        <v>3.7127731172509853E-3</v>
      </c>
      <c r="R45" s="6">
        <v>4303.7858565491433</v>
      </c>
      <c r="S45" s="6">
        <v>4439.923445037708</v>
      </c>
      <c r="T45" s="6">
        <v>3415.3257269520832</v>
      </c>
      <c r="U45" s="6">
        <v>76.84482885642187</v>
      </c>
      <c r="V45" s="6">
        <v>93.750691204834681</v>
      </c>
      <c r="W45" s="66">
        <v>1.1362771261978386</v>
      </c>
      <c r="X45" s="6">
        <v>4890.2934248505635</v>
      </c>
      <c r="Y45" s="6">
        <v>106.52676598129054</v>
      </c>
      <c r="Z45" s="10">
        <v>4996.8201908318542</v>
      </c>
      <c r="AA45" s="65"/>
      <c r="AD45" s="7"/>
      <c r="AE45" s="7"/>
      <c r="AF45" s="7"/>
      <c r="AG45" s="7"/>
      <c r="AH45" s="7"/>
    </row>
    <row r="46" spans="3:34" x14ac:dyDescent="0.2">
      <c r="C46" s="8" t="s">
        <v>63</v>
      </c>
      <c r="D46" s="63">
        <v>-1.3596397497309454E-17</v>
      </c>
      <c r="E46" s="80">
        <v>-1.1371881521260383E-10</v>
      </c>
      <c r="F46" s="80">
        <v>-1.1635896231899161E-10</v>
      </c>
      <c r="G46" s="6">
        <v>-2.6401471063877869E-12</v>
      </c>
      <c r="I46" s="6">
        <v>-2.6180766521773112E-12</v>
      </c>
      <c r="K46" s="66">
        <v>-7.356825392958358E-17</v>
      </c>
      <c r="L46" s="6">
        <v>8.3660946741322299E-27</v>
      </c>
      <c r="M46" s="6">
        <v>3.8683834068868655E-28</v>
      </c>
      <c r="N46" s="6">
        <v>8.7529330148209159E-27</v>
      </c>
      <c r="O46" s="64"/>
      <c r="P46" s="81" t="s">
        <v>63</v>
      </c>
      <c r="Q46" s="66">
        <v>-1.3596397497309454E-17</v>
      </c>
      <c r="R46" s="6">
        <v>-1.5760721541818063E-11</v>
      </c>
      <c r="S46" s="6">
        <v>-1.6259265543555008E-11</v>
      </c>
      <c r="T46" s="6">
        <v>-1.250712734119616E-11</v>
      </c>
      <c r="U46" s="6">
        <v>-2.8141036517691359E-13</v>
      </c>
      <c r="V46" s="6">
        <v>-3.4332064551583458E-13</v>
      </c>
      <c r="W46" s="66">
        <v>-7.356825392958358E-17</v>
      </c>
      <c r="X46" s="6">
        <v>1.1594887645019293E-27</v>
      </c>
      <c r="Y46" s="6">
        <v>2.5257500428577468E-29</v>
      </c>
      <c r="Z46" s="10">
        <v>1.1847462649305068E-27</v>
      </c>
      <c r="AA46" s="65"/>
      <c r="AD46" s="7"/>
      <c r="AE46" s="7"/>
      <c r="AF46" s="7"/>
      <c r="AG46" s="7"/>
      <c r="AH46" s="7"/>
    </row>
    <row r="47" spans="3:34" x14ac:dyDescent="0.2">
      <c r="C47" s="8">
        <v>1070</v>
      </c>
      <c r="D47" s="63">
        <v>1.0277903905259154E-2</v>
      </c>
      <c r="E47" s="80">
        <v>85963.2895556601</v>
      </c>
      <c r="F47" s="80">
        <v>87959.051908192923</v>
      </c>
      <c r="G47" s="6">
        <v>1995.7623525328236</v>
      </c>
      <c r="I47" s="6">
        <v>1979.078667934341</v>
      </c>
      <c r="K47" s="66">
        <v>1</v>
      </c>
      <c r="L47" s="6">
        <v>85963.2895556601</v>
      </c>
      <c r="M47" s="6">
        <v>3974.8410204671645</v>
      </c>
      <c r="N47" s="6">
        <v>89938.130576127267</v>
      </c>
      <c r="O47" s="64"/>
      <c r="P47" s="81">
        <v>1070</v>
      </c>
      <c r="Q47" s="66">
        <v>1.0277903905259154E-2</v>
      </c>
      <c r="R47" s="6">
        <v>11913.97806046852</v>
      </c>
      <c r="S47" s="6">
        <v>12290.841663008065</v>
      </c>
      <c r="T47" s="6">
        <v>9454.4935869292804</v>
      </c>
      <c r="U47" s="6">
        <v>212.72610570590879</v>
      </c>
      <c r="V47" s="6">
        <v>259.52584896120874</v>
      </c>
      <c r="W47" s="66">
        <v>1</v>
      </c>
      <c r="X47" s="6">
        <v>11913.97806046852</v>
      </c>
      <c r="Y47" s="6">
        <v>259.52584896120874</v>
      </c>
      <c r="Z47" s="10">
        <v>12173.503909429728</v>
      </c>
      <c r="AA47" s="65"/>
      <c r="AD47" s="7"/>
      <c r="AE47" s="7"/>
      <c r="AF47" s="7"/>
      <c r="AG47" s="7"/>
      <c r="AH47" s="7"/>
    </row>
    <row r="48" spans="3:34" x14ac:dyDescent="0.2">
      <c r="C48" s="8">
        <v>9310</v>
      </c>
      <c r="D48" s="63">
        <v>0.58755167727208368</v>
      </c>
      <c r="E48" s="80">
        <v>4914219.4194294075</v>
      </c>
      <c r="F48" s="80">
        <v>5028310.1453669332</v>
      </c>
      <c r="G48" s="6">
        <v>114090.72593752574</v>
      </c>
      <c r="I48" s="6">
        <v>113136.97827075599</v>
      </c>
      <c r="K48" s="66">
        <v>1</v>
      </c>
      <c r="L48" s="6">
        <v>4914219.4194294075</v>
      </c>
      <c r="M48" s="6">
        <v>227227.70420828174</v>
      </c>
      <c r="N48" s="6">
        <v>5141447.1236376893</v>
      </c>
      <c r="O48" s="64"/>
      <c r="P48" s="81">
        <v>9310</v>
      </c>
      <c r="Q48" s="66">
        <v>0.58755167727208368</v>
      </c>
      <c r="R48" s="6">
        <v>681080.29194835923</v>
      </c>
      <c r="S48" s="6">
        <v>702624.26081749855</v>
      </c>
      <c r="T48" s="6">
        <v>540480.20062884502</v>
      </c>
      <c r="U48" s="6">
        <v>12160.804514149013</v>
      </c>
      <c r="V48" s="6">
        <v>14836.181507261796</v>
      </c>
      <c r="W48" s="66">
        <v>1</v>
      </c>
      <c r="X48" s="6">
        <v>681080.29194835923</v>
      </c>
      <c r="Y48" s="6">
        <v>14836.181507261796</v>
      </c>
      <c r="Z48" s="10">
        <v>695916.47345562105</v>
      </c>
      <c r="AA48" s="65"/>
      <c r="AD48" s="7"/>
      <c r="AE48" s="7"/>
      <c r="AF48" s="7"/>
      <c r="AG48" s="7"/>
      <c r="AH48" s="7"/>
    </row>
    <row r="49" spans="1:34" x14ac:dyDescent="0.2">
      <c r="C49" s="8">
        <v>4265</v>
      </c>
      <c r="D49" s="63">
        <v>1.566952867474005E-4</v>
      </c>
      <c r="E49" s="80">
        <v>1310.5826276291045</v>
      </c>
      <c r="F49" s="80">
        <v>1341.009702740186</v>
      </c>
      <c r="G49" s="6">
        <v>30.427075111081422</v>
      </c>
      <c r="I49" s="6">
        <v>30.17271831165418</v>
      </c>
      <c r="K49" s="66">
        <v>0.98571179297200073</v>
      </c>
      <c r="L49" s="6">
        <v>1291.8567517182407</v>
      </c>
      <c r="M49" s="6">
        <v>59.733931028457569</v>
      </c>
      <c r="N49" s="6">
        <v>1351.5906827466983</v>
      </c>
      <c r="O49" s="64"/>
      <c r="P49" s="81">
        <v>4265</v>
      </c>
      <c r="Q49" s="66">
        <v>1.566952867474005E-4</v>
      </c>
      <c r="R49" s="6">
        <v>181.63861286269545</v>
      </c>
      <c r="S49" s="6">
        <v>187.38421535216563</v>
      </c>
      <c r="T49" s="6">
        <v>144.14170411705049</v>
      </c>
      <c r="U49" s="6">
        <v>3.2431883426336361</v>
      </c>
      <c r="V49" s="6">
        <v>3.9566897780130357</v>
      </c>
      <c r="W49" s="66">
        <v>0.98571179297200073</v>
      </c>
      <c r="X49" s="6">
        <v>179.04332275783466</v>
      </c>
      <c r="Y49" s="6">
        <v>3.9001557753192171</v>
      </c>
      <c r="Z49" s="10">
        <v>182.94347853315386</v>
      </c>
      <c r="AA49" s="65"/>
      <c r="AD49" s="7"/>
      <c r="AE49" s="7"/>
      <c r="AF49" s="7"/>
      <c r="AG49" s="7"/>
      <c r="AH49" s="7"/>
    </row>
    <row r="50" spans="1:34" x14ac:dyDescent="0.2">
      <c r="C50" s="8">
        <v>9210</v>
      </c>
      <c r="D50" s="63">
        <v>5.2768459386903423E-2</v>
      </c>
      <c r="E50" s="80">
        <v>441349.75336375181</v>
      </c>
      <c r="F50" s="80">
        <v>451596.32753065473</v>
      </c>
      <c r="G50" s="6">
        <v>10246.574166902923</v>
      </c>
      <c r="I50" s="6">
        <v>10160.91736943973</v>
      </c>
      <c r="K50" s="66">
        <v>0.57775894513770509</v>
      </c>
      <c r="L50" s="6">
        <v>254993.76794022755</v>
      </c>
      <c r="M50" s="6">
        <v>11790.610782943977</v>
      </c>
      <c r="N50" s="6">
        <v>266784.37872317154</v>
      </c>
      <c r="O50" s="64"/>
      <c r="P50" s="81">
        <v>9210</v>
      </c>
      <c r="Q50" s="66">
        <v>5.2768459386903423E-2</v>
      </c>
      <c r="R50" s="6">
        <v>61168.334829302876</v>
      </c>
      <c r="S50" s="6">
        <v>63103.214926287845</v>
      </c>
      <c r="T50" s="6">
        <v>48540.934558682959</v>
      </c>
      <c r="U50" s="6">
        <v>1092.1710275703665</v>
      </c>
      <c r="V50" s="6">
        <v>1332.4486536358472</v>
      </c>
      <c r="W50" s="66">
        <v>0.57775894513770509</v>
      </c>
      <c r="X50" s="6">
        <v>35340.552606807978</v>
      </c>
      <c r="Y50" s="6">
        <v>769.83412857480243</v>
      </c>
      <c r="Z50" s="10">
        <v>36110.386735382781</v>
      </c>
      <c r="AA50" s="65"/>
      <c r="AD50" s="7"/>
      <c r="AE50" s="7"/>
      <c r="AF50" s="7"/>
      <c r="AG50" s="7"/>
      <c r="AH50" s="7"/>
    </row>
    <row r="51" spans="1:34" ht="10.8" thickBot="1" x14ac:dyDescent="0.25">
      <c r="A51" s="69" t="s">
        <v>64</v>
      </c>
      <c r="B51" s="70"/>
      <c r="C51" s="70"/>
      <c r="D51" s="70"/>
      <c r="E51" s="71">
        <v>8363893.0999999978</v>
      </c>
      <c r="F51" s="71">
        <v>8558073.0000000019</v>
      </c>
      <c r="G51" s="71">
        <v>194179.90000000014</v>
      </c>
      <c r="H51" s="72"/>
      <c r="I51" s="71">
        <v>192556.64250000002</v>
      </c>
      <c r="J51" s="72"/>
      <c r="K51" s="72"/>
      <c r="L51" s="71">
        <v>7343889.3795307213</v>
      </c>
      <c r="M51" s="71">
        <v>339572.77468577202</v>
      </c>
      <c r="N51" s="71">
        <v>7683462.1542164944</v>
      </c>
      <c r="O51" s="72"/>
      <c r="P51" s="72"/>
      <c r="Q51" s="79">
        <v>1</v>
      </c>
      <c r="R51" s="71">
        <v>1159183.6400000001</v>
      </c>
      <c r="S51" s="71">
        <v>1195851</v>
      </c>
      <c r="T51" s="71">
        <v>919885.38461538462</v>
      </c>
      <c r="U51" s="71">
        <v>20697.421153846153</v>
      </c>
      <c r="V51" s="71">
        <v>25250.853807692307</v>
      </c>
      <c r="W51" s="71"/>
      <c r="X51" s="71">
        <v>1017817.45903971</v>
      </c>
      <c r="Y51" s="71">
        <v>22171.430802050116</v>
      </c>
      <c r="Z51" s="71">
        <v>1039988.88984176</v>
      </c>
      <c r="AA51" s="73"/>
      <c r="AD51" s="64"/>
      <c r="AE51" s="64"/>
      <c r="AF51" s="7"/>
      <c r="AG51" s="7"/>
      <c r="AH51" s="7"/>
    </row>
    <row r="52" spans="1:34" ht="10.8" thickTop="1" x14ac:dyDescent="0.2">
      <c r="C52" s="74" t="s">
        <v>5</v>
      </c>
      <c r="D52" s="66">
        <v>1</v>
      </c>
      <c r="E52" s="6">
        <v>0</v>
      </c>
      <c r="F52" s="6">
        <v>0</v>
      </c>
      <c r="G52" s="6">
        <v>-6.9849193096160889E-10</v>
      </c>
      <c r="R52" s="10">
        <v>0</v>
      </c>
      <c r="S52" s="10">
        <v>0</v>
      </c>
      <c r="T52" s="10">
        <v>0</v>
      </c>
      <c r="U52" s="10">
        <v>0</v>
      </c>
      <c r="V52" s="6">
        <v>0</v>
      </c>
      <c r="AD52" s="7"/>
      <c r="AE52" s="7"/>
      <c r="AF52" s="7"/>
      <c r="AG52" s="7"/>
      <c r="AH52" s="7"/>
    </row>
    <row r="53" spans="1:34" x14ac:dyDescent="0.2">
      <c r="A53" s="52" t="s">
        <v>65</v>
      </c>
      <c r="B53" s="49"/>
      <c r="C53" s="50"/>
      <c r="D53" s="50"/>
      <c r="E53" s="34"/>
      <c r="F53" s="32"/>
      <c r="G53" s="32"/>
      <c r="H53" s="52"/>
      <c r="I53" s="34"/>
      <c r="J53" s="52"/>
      <c r="K53" s="52"/>
      <c r="L53" s="52"/>
      <c r="M53" s="77"/>
      <c r="N53" s="77"/>
      <c r="O53" s="52"/>
      <c r="P53" s="52"/>
      <c r="Q53" s="52"/>
      <c r="R53" s="32"/>
      <c r="S53" s="32"/>
      <c r="T53" s="34"/>
      <c r="U53" s="32"/>
      <c r="V53" s="37"/>
      <c r="W53" s="37"/>
      <c r="X53" s="37"/>
      <c r="Y53" s="37"/>
      <c r="Z53" s="32"/>
      <c r="AA53" s="43"/>
      <c r="AD53" s="7"/>
      <c r="AE53" s="7"/>
      <c r="AF53" s="7"/>
      <c r="AG53" s="7"/>
      <c r="AH53" s="7"/>
    </row>
    <row r="54" spans="1:34" x14ac:dyDescent="0.2">
      <c r="C54" s="4"/>
      <c r="E54" s="6">
        <v>7419372</v>
      </c>
      <c r="F54" s="6">
        <v>7905357.959999999</v>
      </c>
      <c r="G54" s="6">
        <v>485985.95999999903</v>
      </c>
      <c r="I54" s="60"/>
      <c r="R54" s="6">
        <v>1481701</v>
      </c>
      <c r="S54" s="6">
        <v>1568015.28</v>
      </c>
      <c r="T54" s="6">
        <v>1206165.6000000001</v>
      </c>
      <c r="U54" s="58">
        <v>27138.726000000002</v>
      </c>
      <c r="V54" s="58">
        <v>33109.245719999999</v>
      </c>
      <c r="W54" s="58"/>
      <c r="X54" s="58"/>
      <c r="Y54" s="58"/>
      <c r="Z54" s="59"/>
      <c r="AD54" s="7"/>
      <c r="AE54" s="7"/>
      <c r="AF54" s="7"/>
      <c r="AG54" s="7"/>
      <c r="AH54" s="7"/>
    </row>
    <row r="55" spans="1:34" x14ac:dyDescent="0.2">
      <c r="C55" s="4"/>
      <c r="I55" s="60"/>
      <c r="AD55" s="7"/>
      <c r="AE55" s="7"/>
      <c r="AF55" s="7"/>
      <c r="AG55" s="7"/>
      <c r="AH55" s="7"/>
    </row>
    <row r="56" spans="1:34" x14ac:dyDescent="0.2">
      <c r="C56" s="62">
        <v>9302</v>
      </c>
      <c r="D56" s="82">
        <v>0.99204803059370539</v>
      </c>
      <c r="E56" s="83">
        <v>7360373.3808420813</v>
      </c>
      <c r="F56" s="83">
        <v>7842494.7953562718</v>
      </c>
      <c r="G56" s="6">
        <v>482121.41451419052</v>
      </c>
      <c r="I56" s="6">
        <v>176456.13289551612</v>
      </c>
      <c r="K56" s="66">
        <v>0.45219252488063016</v>
      </c>
      <c r="L56" s="6">
        <v>3328305.8231471609</v>
      </c>
      <c r="M56" s="6">
        <v>297803.84399288817</v>
      </c>
      <c r="N56" s="6">
        <v>3626109.6671400489</v>
      </c>
      <c r="O56" s="64"/>
      <c r="P56" s="81" t="s">
        <v>55</v>
      </c>
      <c r="Q56" s="66">
        <v>0.99204803059370539</v>
      </c>
      <c r="R56" s="6">
        <v>1469918.5589787238</v>
      </c>
      <c r="S56" s="6">
        <v>1555546.4704648375</v>
      </c>
      <c r="T56" s="6">
        <v>1196574.2080498752</v>
      </c>
      <c r="U56" s="6">
        <v>26922.919681122192</v>
      </c>
      <c r="V56" s="6">
        <v>32845.962010969066</v>
      </c>
      <c r="W56" s="66">
        <v>0.45219252488063016</v>
      </c>
      <c r="X56" s="6">
        <v>664686.18455348664</v>
      </c>
      <c r="Y56" s="6">
        <v>14852.698493873362</v>
      </c>
      <c r="Z56" s="10">
        <v>679538.88304736</v>
      </c>
      <c r="AA56" s="65"/>
      <c r="AD56" s="7"/>
      <c r="AE56" s="7"/>
      <c r="AF56" s="7"/>
      <c r="AG56" s="7"/>
      <c r="AH56" s="7"/>
    </row>
    <row r="57" spans="1:34" x14ac:dyDescent="0.2">
      <c r="C57" s="62">
        <v>4265</v>
      </c>
      <c r="D57" s="82">
        <v>9.8540583058247559E-5</v>
      </c>
      <c r="E57" s="83">
        <v>731.10924280603626</v>
      </c>
      <c r="F57" s="83">
        <v>778.99858266255842</v>
      </c>
      <c r="G57" s="6">
        <v>47.889339856522156</v>
      </c>
      <c r="I57" s="6">
        <v>17.527468109907566</v>
      </c>
      <c r="K57" s="66">
        <v>0.54284517404338328</v>
      </c>
      <c r="L57" s="6">
        <v>396.87912415576892</v>
      </c>
      <c r="M57" s="6">
        <v>35.511198505899131</v>
      </c>
      <c r="N57" s="6">
        <v>432.39032266166805</v>
      </c>
      <c r="O57" s="64"/>
      <c r="P57" s="81" t="s">
        <v>57</v>
      </c>
      <c r="Q57" s="66">
        <v>9.8540583058247559E-5</v>
      </c>
      <c r="R57" s="6">
        <v>146.00768045798847</v>
      </c>
      <c r="S57" s="6">
        <v>154.5131399354413</v>
      </c>
      <c r="T57" s="6">
        <v>118.85626148880101</v>
      </c>
      <c r="U57" s="6">
        <v>2.6742658834980229</v>
      </c>
      <c r="V57" s="6">
        <v>3.2626043778675875</v>
      </c>
      <c r="W57" s="66">
        <v>0.54284517404338328</v>
      </c>
      <c r="X57" s="6">
        <v>79.259564709887442</v>
      </c>
      <c r="Y57" s="6">
        <v>1.7710890413382347</v>
      </c>
      <c r="Z57" s="10">
        <v>81.030653751225671</v>
      </c>
      <c r="AA57" s="65"/>
      <c r="AD57" s="7"/>
      <c r="AE57" s="7"/>
      <c r="AF57" s="7"/>
      <c r="AG57" s="7"/>
      <c r="AH57" s="7"/>
    </row>
    <row r="58" spans="1:34" x14ac:dyDescent="0.2">
      <c r="C58" s="8">
        <v>5930</v>
      </c>
      <c r="D58" s="82">
        <v>7.8534288232362699E-3</v>
      </c>
      <c r="E58" s="83">
        <v>58267.509915112132</v>
      </c>
      <c r="F58" s="83">
        <v>62084.166061064272</v>
      </c>
      <c r="G58" s="6">
        <v>3816.6561459521399</v>
      </c>
      <c r="I58" s="6">
        <v>1396.893736373946</v>
      </c>
      <c r="K58" s="66">
        <v>1</v>
      </c>
      <c r="L58" s="6">
        <v>58267.509915112132</v>
      </c>
      <c r="M58" s="6">
        <v>5213.5498823260859</v>
      </c>
      <c r="N58" s="6">
        <v>63481.059797438218</v>
      </c>
      <c r="O58" s="64"/>
      <c r="P58" s="81">
        <v>5930</v>
      </c>
      <c r="Q58" s="66">
        <v>7.8534288232362699E-3</v>
      </c>
      <c r="R58" s="6">
        <v>11636.433340818005</v>
      </c>
      <c r="S58" s="6">
        <v>12314.296395226891</v>
      </c>
      <c r="T58" s="6">
        <v>9472.5356886360696</v>
      </c>
      <c r="U58" s="6">
        <v>213.13205299431158</v>
      </c>
      <c r="V58" s="6">
        <v>260.02110465306009</v>
      </c>
      <c r="W58" s="66">
        <v>1</v>
      </c>
      <c r="X58" s="6">
        <v>11636.433340818005</v>
      </c>
      <c r="Y58" s="6">
        <v>260.02110465306009</v>
      </c>
      <c r="Z58" s="10">
        <v>11896.454445471065</v>
      </c>
      <c r="AA58" s="65"/>
      <c r="AD58" s="7"/>
      <c r="AE58" s="7"/>
      <c r="AF58" s="7"/>
      <c r="AG58" s="7"/>
      <c r="AH58" s="7"/>
    </row>
    <row r="59" spans="1:34" x14ac:dyDescent="0.2">
      <c r="C59" s="8" t="s">
        <v>56</v>
      </c>
      <c r="D59" s="82">
        <v>0</v>
      </c>
      <c r="E59" s="83">
        <v>0</v>
      </c>
      <c r="F59" s="83">
        <v>0</v>
      </c>
      <c r="G59" s="6">
        <v>0</v>
      </c>
      <c r="I59" s="6">
        <v>0</v>
      </c>
      <c r="K59" s="66">
        <v>0</v>
      </c>
      <c r="L59" s="6">
        <v>0</v>
      </c>
      <c r="M59" s="6">
        <v>0</v>
      </c>
      <c r="N59" s="6">
        <v>0</v>
      </c>
      <c r="O59" s="64"/>
      <c r="P59" s="81" t="s">
        <v>56</v>
      </c>
      <c r="Q59" s="66">
        <v>0</v>
      </c>
      <c r="R59" s="6">
        <v>0</v>
      </c>
      <c r="S59" s="6">
        <v>0</v>
      </c>
      <c r="T59" s="6">
        <v>0</v>
      </c>
      <c r="U59" s="6">
        <v>0</v>
      </c>
      <c r="V59" s="25">
        <v>0</v>
      </c>
      <c r="W59" s="66">
        <v>0</v>
      </c>
      <c r="X59" s="6">
        <v>0</v>
      </c>
      <c r="Y59" s="6">
        <v>0</v>
      </c>
      <c r="Z59" s="10">
        <v>0</v>
      </c>
      <c r="AA59" s="65"/>
      <c r="AD59" s="7"/>
      <c r="AE59" s="7"/>
      <c r="AF59" s="7"/>
      <c r="AG59" s="7"/>
      <c r="AH59" s="7"/>
    </row>
    <row r="60" spans="1:34" ht="10.8" thickBot="1" x14ac:dyDescent="0.25">
      <c r="A60" s="69" t="s">
        <v>66</v>
      </c>
      <c r="B60" s="70"/>
      <c r="C60" s="70"/>
      <c r="D60" s="70"/>
      <c r="E60" s="71">
        <v>7419372</v>
      </c>
      <c r="F60" s="71">
        <v>7905357.959999999</v>
      </c>
      <c r="G60" s="71">
        <v>485985.95999999915</v>
      </c>
      <c r="H60" s="72"/>
      <c r="I60" s="71">
        <v>177870.55409999998</v>
      </c>
      <c r="J60" s="72"/>
      <c r="K60" s="72"/>
      <c r="L60" s="71">
        <v>3386970.2121864287</v>
      </c>
      <c r="M60" s="71">
        <v>303052.90507372015</v>
      </c>
      <c r="N60" s="71">
        <v>3690023.1172601487</v>
      </c>
      <c r="O60" s="72"/>
      <c r="P60" s="72"/>
      <c r="Q60" s="79">
        <v>0.99999999999999989</v>
      </c>
      <c r="R60" s="71">
        <v>1481700.9999999998</v>
      </c>
      <c r="S60" s="71">
        <v>1568015.2799999998</v>
      </c>
      <c r="T60" s="71">
        <v>1206165.6000000001</v>
      </c>
      <c r="U60" s="71">
        <v>27138.726000000002</v>
      </c>
      <c r="V60" s="84">
        <v>33109.245719999992</v>
      </c>
      <c r="W60" s="84"/>
      <c r="X60" s="84">
        <v>676401.87745901453</v>
      </c>
      <c r="Y60" s="84">
        <v>15114.490687567761</v>
      </c>
      <c r="Z60" s="84">
        <v>691516.36814658227</v>
      </c>
      <c r="AA60" s="73"/>
      <c r="AD60" s="64"/>
      <c r="AE60" s="64"/>
      <c r="AF60" s="7"/>
      <c r="AG60" s="7"/>
      <c r="AH60" s="7"/>
    </row>
    <row r="61" spans="1:34" ht="10.8" thickTop="1" x14ac:dyDescent="0.2">
      <c r="C61" s="74" t="s">
        <v>5</v>
      </c>
      <c r="D61" s="66">
        <v>0.99999999999999989</v>
      </c>
      <c r="E61" s="6">
        <v>0</v>
      </c>
      <c r="F61" s="6">
        <v>0</v>
      </c>
      <c r="G61" s="6">
        <v>0</v>
      </c>
      <c r="R61" s="10">
        <v>0</v>
      </c>
      <c r="S61" s="10">
        <v>0</v>
      </c>
      <c r="T61" s="10">
        <v>0</v>
      </c>
      <c r="U61" s="10">
        <v>0</v>
      </c>
      <c r="V61" s="25">
        <v>0</v>
      </c>
      <c r="W61" s="25"/>
      <c r="X61" s="25"/>
      <c r="Y61" s="25"/>
      <c r="AD61" s="7"/>
      <c r="AE61" s="7"/>
      <c r="AF61" s="7"/>
      <c r="AG61" s="7"/>
      <c r="AH61" s="7"/>
    </row>
    <row r="62" spans="1:34" x14ac:dyDescent="0.2">
      <c r="A62" s="52" t="s">
        <v>67</v>
      </c>
      <c r="B62" s="49"/>
      <c r="C62" s="50"/>
      <c r="D62" s="50"/>
      <c r="E62" s="34"/>
      <c r="F62" s="32"/>
      <c r="G62" s="32"/>
      <c r="H62" s="52"/>
      <c r="I62" s="34"/>
      <c r="J62" s="52"/>
      <c r="K62" s="52"/>
      <c r="L62" s="52"/>
      <c r="M62" s="77"/>
      <c r="N62" s="77"/>
      <c r="O62" s="52"/>
      <c r="P62" s="52"/>
      <c r="Q62" s="52"/>
      <c r="R62" s="32"/>
      <c r="S62" s="32"/>
      <c r="T62" s="34"/>
      <c r="U62" s="32"/>
      <c r="V62" s="37"/>
      <c r="W62" s="37"/>
      <c r="X62" s="37"/>
      <c r="Y62" s="37"/>
      <c r="Z62" s="32"/>
      <c r="AA62" s="43"/>
      <c r="AD62" s="7"/>
      <c r="AE62" s="7"/>
      <c r="AF62" s="7"/>
      <c r="AG62" s="7"/>
      <c r="AH62" s="7"/>
    </row>
    <row r="63" spans="1:34" x14ac:dyDescent="0.2">
      <c r="C63" s="4"/>
      <c r="E63" s="6">
        <v>9853573.2899999991</v>
      </c>
      <c r="F63" s="6">
        <v>10065819.766713819</v>
      </c>
      <c r="G63" s="6">
        <v>212246.47671381943</v>
      </c>
      <c r="I63" s="60"/>
      <c r="R63" s="6">
        <v>2451012.98</v>
      </c>
      <c r="S63" s="6">
        <v>2374754.1188253579</v>
      </c>
      <c r="T63" s="6">
        <v>1826733.9375579676</v>
      </c>
      <c r="U63" s="58">
        <v>41101.513595054275</v>
      </c>
      <c r="V63" s="58">
        <v>50143.846585966217</v>
      </c>
      <c r="W63" s="58"/>
      <c r="X63" s="58"/>
      <c r="Y63" s="58"/>
      <c r="Z63" s="59"/>
      <c r="AD63" s="7"/>
      <c r="AE63" s="7"/>
      <c r="AF63" s="7"/>
      <c r="AG63" s="7"/>
      <c r="AH63" s="7"/>
    </row>
    <row r="64" spans="1:34" x14ac:dyDescent="0.2">
      <c r="C64" s="4"/>
      <c r="I64" s="60"/>
      <c r="AD64" s="7"/>
      <c r="AE64" s="7"/>
      <c r="AF64" s="7"/>
      <c r="AG64" s="7"/>
      <c r="AH64" s="7"/>
    </row>
    <row r="65" spans="1:34" x14ac:dyDescent="0.2">
      <c r="C65" s="62">
        <v>9302</v>
      </c>
      <c r="D65" s="82">
        <v>0.93270196487063417</v>
      </c>
      <c r="E65" s="83">
        <v>9190447.1685797982</v>
      </c>
      <c r="F65" s="83">
        <v>9388409.8744476475</v>
      </c>
      <c r="G65" s="6">
        <v>197962.70586784929</v>
      </c>
      <c r="I65" s="6">
        <v>211239.22217507206</v>
      </c>
      <c r="K65" s="66">
        <v>0.39732891153090472</v>
      </c>
      <c r="L65" s="6">
        <v>3651630.3699740963</v>
      </c>
      <c r="M65" s="6">
        <v>162587.75666564153</v>
      </c>
      <c r="N65" s="6">
        <v>3814218.1266397377</v>
      </c>
      <c r="O65" s="64"/>
      <c r="P65" s="81" t="s">
        <v>55</v>
      </c>
      <c r="Q65" s="66">
        <v>0.93270196487063417</v>
      </c>
      <c r="R65" s="6">
        <v>2286064.6223694282</v>
      </c>
      <c r="S65" s="6">
        <v>2214937.8327130429</v>
      </c>
      <c r="T65" s="6">
        <v>1703798.3328561867</v>
      </c>
      <c r="U65" s="6">
        <v>38335.462489264202</v>
      </c>
      <c r="V65" s="6">
        <v>46769.264236902331</v>
      </c>
      <c r="W65" s="66">
        <v>0.39732891153090472</v>
      </c>
      <c r="X65" s="6">
        <v>908319.56809535366</v>
      </c>
      <c r="Y65" s="6">
        <v>18582.780852349671</v>
      </c>
      <c r="Z65" s="10">
        <v>926902.34894770337</v>
      </c>
      <c r="AA65" s="65"/>
      <c r="AD65" s="7"/>
      <c r="AE65" s="7"/>
      <c r="AF65" s="7"/>
      <c r="AG65" s="7"/>
      <c r="AH65" s="7"/>
    </row>
    <row r="66" spans="1:34" x14ac:dyDescent="0.2">
      <c r="C66" s="62">
        <v>4264</v>
      </c>
      <c r="D66" s="82">
        <v>5.8495848297266404E-5</v>
      </c>
      <c r="E66" s="83">
        <v>576.39312835783619</v>
      </c>
      <c r="F66" s="83">
        <v>588.80866606131701</v>
      </c>
      <c r="G66" s="6">
        <v>12.415537703480823</v>
      </c>
      <c r="I66" s="6">
        <v>13.248194986379634</v>
      </c>
      <c r="K66" s="66">
        <v>1</v>
      </c>
      <c r="L66" s="6">
        <v>576.39312835783619</v>
      </c>
      <c r="M66" s="6">
        <v>25.663732689860456</v>
      </c>
      <c r="N66" s="6">
        <v>602.05686104769666</v>
      </c>
      <c r="O66" s="64"/>
      <c r="P66" s="81" t="s">
        <v>68</v>
      </c>
      <c r="Q66" s="66">
        <v>5.8495848297266404E-5</v>
      </c>
      <c r="R66" s="6">
        <v>143.37408345271086</v>
      </c>
      <c r="S66" s="6">
        <v>138.91325667811668</v>
      </c>
      <c r="T66" s="6">
        <v>106.856351290859</v>
      </c>
      <c r="U66" s="6">
        <v>2.4042679040443278</v>
      </c>
      <c r="V66" s="6">
        <v>2.9332068429340796</v>
      </c>
      <c r="W66" s="66">
        <v>1</v>
      </c>
      <c r="X66" s="6">
        <v>143.37408345271086</v>
      </c>
      <c r="Y66" s="6">
        <v>2.9332068429340796</v>
      </c>
      <c r="Z66" s="10">
        <v>146.30729029564495</v>
      </c>
      <c r="AA66" s="65"/>
      <c r="AD66" s="7"/>
      <c r="AE66" s="7"/>
      <c r="AF66" s="7"/>
      <c r="AG66" s="7"/>
      <c r="AH66" s="7"/>
    </row>
    <row r="67" spans="1:34" x14ac:dyDescent="0.2">
      <c r="C67" s="8">
        <v>5930</v>
      </c>
      <c r="D67" s="82">
        <v>1.3541117831634118E-4</v>
      </c>
      <c r="E67" s="83">
        <v>1334.2839698253265</v>
      </c>
      <c r="F67" s="83">
        <v>1363.0245153306366</v>
      </c>
      <c r="G67" s="6">
        <v>28.740545505310138</v>
      </c>
      <c r="I67" s="6">
        <v>30.668051594939325</v>
      </c>
      <c r="K67" s="66">
        <v>1</v>
      </c>
      <c r="L67" s="6">
        <v>1334.2839698253265</v>
      </c>
      <c r="M67" s="6">
        <v>59.408597100249466</v>
      </c>
      <c r="N67" s="6">
        <v>1393.6925669255759</v>
      </c>
      <c r="O67" s="64"/>
      <c r="P67" s="81">
        <v>5930</v>
      </c>
      <c r="Q67" s="66">
        <v>1.3541117831634118E-4</v>
      </c>
      <c r="R67" s="6">
        <v>331.89455569044679</v>
      </c>
      <c r="S67" s="6">
        <v>321.5682534417262</v>
      </c>
      <c r="T67" s="6">
        <v>247.36019495517399</v>
      </c>
      <c r="U67" s="6">
        <v>5.5656043864914153</v>
      </c>
      <c r="V67" s="6">
        <v>6.7900373515195271</v>
      </c>
      <c r="W67" s="66">
        <v>1</v>
      </c>
      <c r="X67" s="6">
        <v>331.89455569044679</v>
      </c>
      <c r="Y67" s="6">
        <v>6.7900373515195271</v>
      </c>
      <c r="Z67" s="10">
        <v>338.68459304196631</v>
      </c>
      <c r="AA67" s="65"/>
      <c r="AD67" s="7"/>
      <c r="AE67" s="7"/>
      <c r="AF67" s="7"/>
      <c r="AG67" s="7"/>
      <c r="AH67" s="7"/>
    </row>
    <row r="68" spans="1:34" x14ac:dyDescent="0.2">
      <c r="C68" s="62">
        <v>4265</v>
      </c>
      <c r="D68" s="82">
        <v>2.1883666743410674E-4</v>
      </c>
      <c r="E68" s="83">
        <v>2156.3231411013267</v>
      </c>
      <c r="F68" s="83">
        <v>2202.7704527400097</v>
      </c>
      <c r="G68" s="6">
        <v>46.447311638683004</v>
      </c>
      <c r="I68" s="6">
        <v>49.562335186650216</v>
      </c>
      <c r="K68" s="66">
        <v>0.53276804641303122</v>
      </c>
      <c r="L68" s="6">
        <v>1148.8200673197648</v>
      </c>
      <c r="M68" s="6">
        <v>51.150871975937868</v>
      </c>
      <c r="N68" s="6">
        <v>1199.9709392957027</v>
      </c>
      <c r="O68" s="64"/>
      <c r="P68" s="81" t="s">
        <v>57</v>
      </c>
      <c r="Q68" s="66">
        <v>2.1883666743410674E-4</v>
      </c>
      <c r="R68" s="6">
        <v>536.37151238093895</v>
      </c>
      <c r="S68" s="6">
        <v>519.68327733915999</v>
      </c>
      <c r="T68" s="6">
        <v>399.75636718396925</v>
      </c>
      <c r="U68" s="6">
        <v>8.9945182616393087</v>
      </c>
      <c r="V68" s="6">
        <v>10.973312279199957</v>
      </c>
      <c r="W68" s="66">
        <v>0.53276804641303122</v>
      </c>
      <c r="X68" s="6">
        <v>285.76160280279584</v>
      </c>
      <c r="Y68" s="6">
        <v>5.8462301456694883</v>
      </c>
      <c r="Z68" s="10">
        <v>291.60783294846533</v>
      </c>
      <c r="AA68" s="65"/>
      <c r="AD68" s="7"/>
      <c r="AE68" s="7"/>
      <c r="AF68" s="7"/>
      <c r="AG68" s="7"/>
      <c r="AH68" s="7"/>
    </row>
    <row r="69" spans="1:34" x14ac:dyDescent="0.2">
      <c r="C69" s="8">
        <v>1823</v>
      </c>
      <c r="D69" s="82">
        <v>3.5346233194383361E-2</v>
      </c>
      <c r="E69" s="83">
        <v>348286.69930628722</v>
      </c>
      <c r="F69" s="83">
        <v>355788.81276690017</v>
      </c>
      <c r="G69" s="6">
        <v>7502.113460612949</v>
      </c>
      <c r="I69" s="6">
        <v>8005.2482872552537</v>
      </c>
      <c r="K69" s="66">
        <v>1</v>
      </c>
      <c r="L69" s="6">
        <v>348286.69930628722</v>
      </c>
      <c r="M69" s="6">
        <v>15507.361747868203</v>
      </c>
      <c r="N69" s="6">
        <v>363794.06105415541</v>
      </c>
      <c r="O69" s="64"/>
      <c r="P69" s="81">
        <v>1823</v>
      </c>
      <c r="Q69" s="66">
        <v>3.5346233194383361E-2</v>
      </c>
      <c r="R69" s="6">
        <v>86634.076353540484</v>
      </c>
      <c r="S69" s="6">
        <v>83938.612863323477</v>
      </c>
      <c r="T69" s="6">
        <v>64568.163741018056</v>
      </c>
      <c r="U69" s="6">
        <v>1452.7836841729065</v>
      </c>
      <c r="V69" s="6">
        <v>1772.3960946909458</v>
      </c>
      <c r="W69" s="66">
        <v>1</v>
      </c>
      <c r="X69" s="6">
        <v>86634.076353540484</v>
      </c>
      <c r="Y69" s="6">
        <v>1772.3960946909458</v>
      </c>
      <c r="Z69" s="10">
        <v>88406.472448231434</v>
      </c>
      <c r="AA69" s="65"/>
      <c r="AD69" s="7"/>
      <c r="AE69" s="7"/>
      <c r="AF69" s="7"/>
      <c r="AG69" s="7"/>
      <c r="AH69" s="7"/>
    </row>
    <row r="70" spans="1:34" x14ac:dyDescent="0.2">
      <c r="C70" s="8">
        <v>1810</v>
      </c>
      <c r="D70" s="82">
        <v>4.5951326884535373E-3</v>
      </c>
      <c r="E70" s="83">
        <v>45278.476722951666</v>
      </c>
      <c r="F70" s="83">
        <v>46253.777446108426</v>
      </c>
      <c r="G70" s="6">
        <v>975.3007231567608</v>
      </c>
      <c r="I70" s="6">
        <v>1040.7099925374396</v>
      </c>
      <c r="K70" s="66">
        <v>1</v>
      </c>
      <c r="L70" s="6">
        <v>45278.476722951666</v>
      </c>
      <c r="M70" s="6">
        <v>2016.0107156942004</v>
      </c>
      <c r="N70" s="6">
        <v>47294.487438645869</v>
      </c>
      <c r="O70" s="64"/>
      <c r="P70" s="81">
        <v>1810</v>
      </c>
      <c r="Q70" s="66">
        <v>4.5951326884535373E-3</v>
      </c>
      <c r="R70" s="6">
        <v>11262.729864221916</v>
      </c>
      <c r="S70" s="6">
        <v>10912.310278454077</v>
      </c>
      <c r="T70" s="6">
        <v>8394.0848295800606</v>
      </c>
      <c r="U70" s="6">
        <v>188.86690866555136</v>
      </c>
      <c r="V70" s="6">
        <v>230.41762857197267</v>
      </c>
      <c r="W70" s="66">
        <v>1</v>
      </c>
      <c r="X70" s="6">
        <v>11262.729864221916</v>
      </c>
      <c r="Y70" s="6">
        <v>230.41762857197267</v>
      </c>
      <c r="Z70" s="10">
        <v>11493.147492793889</v>
      </c>
      <c r="AA70" s="65"/>
      <c r="AD70" s="7"/>
      <c r="AE70" s="7"/>
      <c r="AF70" s="7"/>
      <c r="AG70" s="7"/>
      <c r="AH70" s="7"/>
    </row>
    <row r="71" spans="1:34" x14ac:dyDescent="0.2">
      <c r="C71" s="8">
        <v>1070</v>
      </c>
      <c r="D71" s="82">
        <v>2.6943925552481162E-2</v>
      </c>
      <c r="E71" s="83">
        <v>265493.94515167683</v>
      </c>
      <c r="F71" s="83">
        <v>271212.69841903041</v>
      </c>
      <c r="G71" s="6">
        <v>5718.7532673535752</v>
      </c>
      <c r="I71" s="6">
        <v>6102.2857144281843</v>
      </c>
      <c r="K71" s="66">
        <v>1</v>
      </c>
      <c r="L71" s="6">
        <v>265493.94515167683</v>
      </c>
      <c r="M71" s="6">
        <v>11821.03898178176</v>
      </c>
      <c r="N71" s="6">
        <v>277314.98413345858</v>
      </c>
      <c r="O71" s="64"/>
      <c r="P71" s="81">
        <v>1070</v>
      </c>
      <c r="Q71" s="66">
        <v>2.6943925552481162E-2</v>
      </c>
      <c r="R71" s="6">
        <v>66039.911261285</v>
      </c>
      <c r="S71" s="6">
        <v>63985.198183078443</v>
      </c>
      <c r="T71" s="6">
        <v>49219.383217752649</v>
      </c>
      <c r="U71" s="6">
        <v>1107.4361223994347</v>
      </c>
      <c r="V71" s="6">
        <v>1351.0720693273104</v>
      </c>
      <c r="W71" s="66">
        <v>1</v>
      </c>
      <c r="X71" s="6">
        <v>66039.911261285</v>
      </c>
      <c r="Y71" s="6">
        <v>1351.0720693273104</v>
      </c>
      <c r="Z71" s="10">
        <v>67390.983330612304</v>
      </c>
      <c r="AA71" s="65"/>
      <c r="AD71" s="7"/>
      <c r="AE71" s="7"/>
      <c r="AF71" s="7"/>
      <c r="AG71" s="7"/>
      <c r="AH71" s="7"/>
    </row>
    <row r="72" spans="1:34" x14ac:dyDescent="0.2">
      <c r="C72" s="8" t="s">
        <v>56</v>
      </c>
      <c r="D72" s="82">
        <v>0</v>
      </c>
      <c r="E72" s="83">
        <v>0</v>
      </c>
      <c r="F72" s="83">
        <v>0</v>
      </c>
      <c r="G72" s="6">
        <v>0</v>
      </c>
      <c r="I72" s="6">
        <v>0</v>
      </c>
      <c r="K72" s="66">
        <v>0</v>
      </c>
      <c r="L72" s="6">
        <v>0</v>
      </c>
      <c r="M72" s="6">
        <v>0</v>
      </c>
      <c r="N72" s="6">
        <v>0</v>
      </c>
      <c r="O72" s="64"/>
      <c r="P72" s="81" t="s">
        <v>56</v>
      </c>
      <c r="Q72" s="6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6">
        <v>0</v>
      </c>
      <c r="X72" s="6">
        <v>0</v>
      </c>
      <c r="Y72" s="6">
        <v>0</v>
      </c>
      <c r="Z72" s="10">
        <v>0</v>
      </c>
      <c r="AA72" s="65"/>
      <c r="AD72" s="7"/>
      <c r="AE72" s="7"/>
      <c r="AF72" s="7"/>
      <c r="AG72" s="7"/>
      <c r="AH72" s="7"/>
    </row>
    <row r="73" spans="1:34" ht="10.8" thickBot="1" x14ac:dyDescent="0.25">
      <c r="A73" s="85" t="s">
        <v>69</v>
      </c>
      <c r="B73" s="70"/>
      <c r="C73" s="70"/>
      <c r="D73" s="70"/>
      <c r="E73" s="71">
        <v>9853573.2899999991</v>
      </c>
      <c r="F73" s="71">
        <v>10065819.766713819</v>
      </c>
      <c r="G73" s="71">
        <v>212246.47671382007</v>
      </c>
      <c r="H73" s="72"/>
      <c r="I73" s="71">
        <v>226480.94475106089</v>
      </c>
      <c r="J73" s="72"/>
      <c r="K73" s="72"/>
      <c r="L73" s="71">
        <v>4313748.9883205146</v>
      </c>
      <c r="M73" s="71">
        <v>192068.39131275172</v>
      </c>
      <c r="N73" s="71">
        <v>4505817.3796332665</v>
      </c>
      <c r="O73" s="72"/>
      <c r="P73" s="72"/>
      <c r="Q73" s="79">
        <v>1</v>
      </c>
      <c r="R73" s="71">
        <v>2451012.98</v>
      </c>
      <c r="S73" s="71">
        <v>2374754.1188253579</v>
      </c>
      <c r="T73" s="71">
        <v>1826733.9375579676</v>
      </c>
      <c r="U73" s="71">
        <v>41101.513595054268</v>
      </c>
      <c r="V73" s="71">
        <v>50143.846585966217</v>
      </c>
      <c r="W73" s="71"/>
      <c r="X73" s="71">
        <v>1073017.315816347</v>
      </c>
      <c r="Y73" s="71">
        <v>21952.236119280027</v>
      </c>
      <c r="Z73" s="71">
        <v>1094969.5519356271</v>
      </c>
      <c r="AA73" s="73"/>
      <c r="AD73" s="64"/>
      <c r="AE73" s="64"/>
      <c r="AF73" s="7"/>
      <c r="AG73" s="7"/>
      <c r="AH73" s="7"/>
    </row>
    <row r="74" spans="1:34" ht="10.8" thickTop="1" x14ac:dyDescent="0.2">
      <c r="C74" s="74" t="s">
        <v>5</v>
      </c>
      <c r="D74" s="66">
        <v>1</v>
      </c>
      <c r="E74" s="6">
        <v>0</v>
      </c>
      <c r="F74" s="6">
        <v>0</v>
      </c>
      <c r="G74" s="6">
        <v>-6.4028427004814148E-10</v>
      </c>
      <c r="R74" s="10">
        <v>0</v>
      </c>
      <c r="S74" s="10">
        <v>0</v>
      </c>
      <c r="T74" s="10">
        <v>0</v>
      </c>
      <c r="U74" s="10">
        <v>0</v>
      </c>
      <c r="V74" s="6">
        <v>0</v>
      </c>
      <c r="AD74" s="7"/>
      <c r="AE74" s="7"/>
      <c r="AF74" s="7"/>
      <c r="AG74" s="7"/>
      <c r="AH74" s="7"/>
    </row>
    <row r="75" spans="1:34" x14ac:dyDescent="0.2">
      <c r="A75" s="52" t="s">
        <v>70</v>
      </c>
      <c r="B75" s="49"/>
      <c r="C75" s="50"/>
      <c r="D75" s="50"/>
      <c r="E75" s="34"/>
      <c r="F75" s="32"/>
      <c r="G75" s="32"/>
      <c r="H75" s="52"/>
      <c r="I75" s="34"/>
      <c r="J75" s="52"/>
      <c r="K75" s="52"/>
      <c r="L75" s="52"/>
      <c r="M75" s="77"/>
      <c r="N75" s="77"/>
      <c r="O75" s="52"/>
      <c r="P75" s="52"/>
      <c r="Q75" s="52"/>
      <c r="R75" s="32"/>
      <c r="S75" s="32"/>
      <c r="T75" s="34"/>
      <c r="U75" s="32"/>
      <c r="V75" s="37"/>
      <c r="W75" s="37"/>
      <c r="X75" s="37"/>
      <c r="Y75" s="37"/>
      <c r="Z75" s="32"/>
      <c r="AA75" s="43"/>
      <c r="AD75" s="7"/>
      <c r="AE75" s="7"/>
      <c r="AF75" s="7"/>
      <c r="AG75" s="7"/>
      <c r="AH75" s="7"/>
    </row>
    <row r="76" spans="1:34" x14ac:dyDescent="0.2">
      <c r="C76" s="8"/>
      <c r="E76" s="6">
        <v>23932735.659999996</v>
      </c>
      <c r="F76" s="6">
        <v>24267207.279128917</v>
      </c>
      <c r="G76" s="6">
        <v>334471.61912892014</v>
      </c>
      <c r="I76" s="60"/>
      <c r="R76" s="6">
        <v>4339722.1899999995</v>
      </c>
      <c r="S76" s="6">
        <v>4275560.9375405237</v>
      </c>
      <c r="T76" s="6">
        <v>3288893.0288773258</v>
      </c>
      <c r="U76" s="58">
        <v>74000.093149739827</v>
      </c>
      <c r="V76" s="58">
        <v>90280.113642682583</v>
      </c>
      <c r="W76" s="58"/>
      <c r="X76" s="58"/>
      <c r="Y76" s="58"/>
      <c r="Z76" s="59"/>
      <c r="AD76" s="7"/>
      <c r="AE76" s="7"/>
      <c r="AF76" s="7"/>
      <c r="AG76" s="7"/>
      <c r="AH76" s="7"/>
    </row>
    <row r="77" spans="1:34" x14ac:dyDescent="0.2">
      <c r="C77" s="8"/>
      <c r="I77" s="60"/>
      <c r="AD77" s="7"/>
      <c r="AE77" s="7"/>
      <c r="AF77" s="7"/>
      <c r="AG77" s="7"/>
      <c r="AH77" s="7"/>
    </row>
    <row r="78" spans="1:34" x14ac:dyDescent="0.2">
      <c r="C78" s="62">
        <v>1070</v>
      </c>
      <c r="D78" s="82">
        <v>1.5767563782925553E-2</v>
      </c>
      <c r="E78" s="83">
        <v>377360.93601894681</v>
      </c>
      <c r="F78" s="83">
        <v>382634.73860714043</v>
      </c>
      <c r="G78" s="6">
        <v>5273.8025881936192</v>
      </c>
      <c r="I78" s="6">
        <v>8609.2816186606578</v>
      </c>
      <c r="K78" s="66">
        <v>0.47004448536441018</v>
      </c>
      <c r="L78" s="6">
        <v>177376.42696765799</v>
      </c>
      <c r="M78" s="6">
        <v>6525.6671712815896</v>
      </c>
      <c r="N78" s="6">
        <v>183902.09413893957</v>
      </c>
      <c r="O78" s="64"/>
      <c r="P78" s="81" t="s">
        <v>71</v>
      </c>
      <c r="Q78" s="66">
        <v>1.5767563782925553E-2</v>
      </c>
      <c r="R78" s="6">
        <v>68426.846431002356</v>
      </c>
      <c r="S78" s="6">
        <v>67415.179790455179</v>
      </c>
      <c r="T78" s="6">
        <v>51857.830608042445</v>
      </c>
      <c r="U78" s="6">
        <v>1166.801188680955</v>
      </c>
      <c r="V78" s="6">
        <v>1423.497450190765</v>
      </c>
      <c r="W78" s="66">
        <v>0.47004448536441018</v>
      </c>
      <c r="X78" s="6">
        <v>32163.661815770029</v>
      </c>
      <c r="Y78" s="6">
        <v>669.10712639246822</v>
      </c>
      <c r="Z78" s="10">
        <v>32832.768942162496</v>
      </c>
      <c r="AA78" s="65"/>
      <c r="AD78" s="7"/>
      <c r="AE78" s="7"/>
      <c r="AF78" s="7"/>
      <c r="AG78" s="7"/>
      <c r="AH78" s="7"/>
    </row>
    <row r="79" spans="1:34" x14ac:dyDescent="0.2">
      <c r="C79" s="62">
        <v>4265</v>
      </c>
      <c r="D79" s="82">
        <v>1.5376251080789307E-3</v>
      </c>
      <c r="E79" s="83">
        <v>36799.575255831973</v>
      </c>
      <c r="F79" s="83">
        <v>37313.867215344413</v>
      </c>
      <c r="G79" s="6">
        <v>514.29195951244037</v>
      </c>
      <c r="I79" s="6">
        <v>839.56201234524929</v>
      </c>
      <c r="K79" s="66">
        <v>0.54257399056258149</v>
      </c>
      <c r="L79" s="6">
        <v>19966.492397564783</v>
      </c>
      <c r="M79" s="6">
        <v>734.56595214982758</v>
      </c>
      <c r="N79" s="6">
        <v>20701.058349714611</v>
      </c>
      <c r="O79" s="64"/>
      <c r="P79" s="81" t="s">
        <v>57</v>
      </c>
      <c r="Q79" s="66">
        <v>1.5376251080789307E-3</v>
      </c>
      <c r="R79" s="6">
        <v>6672.8658014312832</v>
      </c>
      <c r="S79" s="6">
        <v>6574.2098486838022</v>
      </c>
      <c r="T79" s="6">
        <v>5057.0844989875395</v>
      </c>
      <c r="U79" s="6">
        <v>113.78440122721965</v>
      </c>
      <c r="V79" s="6">
        <v>138.81696949720796</v>
      </c>
      <c r="W79" s="66">
        <v>0.54257399056258149</v>
      </c>
      <c r="X79" s="6">
        <v>3620.52342637115</v>
      </c>
      <c r="Y79" s="6">
        <v>75.318477097904278</v>
      </c>
      <c r="Z79" s="10">
        <v>3695.8419034690542</v>
      </c>
      <c r="AA79" s="65"/>
      <c r="AD79" s="7"/>
      <c r="AE79" s="7"/>
      <c r="AF79" s="7"/>
      <c r="AG79" s="7"/>
      <c r="AH79" s="7"/>
    </row>
    <row r="80" spans="1:34" x14ac:dyDescent="0.2">
      <c r="C80" s="62">
        <v>9030</v>
      </c>
      <c r="D80" s="82">
        <v>3.9181868163806841E-3</v>
      </c>
      <c r="E80" s="83">
        <v>93772.929342935851</v>
      </c>
      <c r="F80" s="83">
        <v>95083.451631460295</v>
      </c>
      <c r="G80" s="6">
        <v>1310.5222885244439</v>
      </c>
      <c r="I80" s="6">
        <v>2139.3776617078565</v>
      </c>
      <c r="K80" s="66">
        <v>6.1934309107857764E-2</v>
      </c>
      <c r="L80" s="6">
        <v>5807.7615918746942</v>
      </c>
      <c r="M80" s="6">
        <v>213.66716990887042</v>
      </c>
      <c r="N80" s="6">
        <v>6021.4287617835644</v>
      </c>
      <c r="O80" s="64"/>
      <c r="P80" s="81" t="s">
        <v>72</v>
      </c>
      <c r="Q80" s="66">
        <v>3.9181868163806841E-3</v>
      </c>
      <c r="R80" s="6">
        <v>17003.84227161271</v>
      </c>
      <c r="S80" s="6">
        <v>16752.446498103516</v>
      </c>
      <c r="T80" s="6">
        <v>12886.497306233474</v>
      </c>
      <c r="U80" s="6">
        <v>289.94618939025315</v>
      </c>
      <c r="V80" s="6">
        <v>353.73435105610884</v>
      </c>
      <c r="W80" s="66">
        <v>6.1934309107857764E-2</v>
      </c>
      <c r="X80" s="6">
        <v>1053.1212232713199</v>
      </c>
      <c r="Y80" s="6">
        <v>21.908292640376516</v>
      </c>
      <c r="Z80" s="10">
        <v>1075.0295159116963</v>
      </c>
      <c r="AA80" s="65"/>
      <c r="AD80" s="7"/>
      <c r="AE80" s="7"/>
      <c r="AF80" s="7"/>
      <c r="AG80" s="7"/>
      <c r="AH80" s="7"/>
    </row>
    <row r="81" spans="1:34" x14ac:dyDescent="0.2">
      <c r="C81" s="8">
        <v>5860</v>
      </c>
      <c r="D81" s="82">
        <v>4.4884070947836055E-4</v>
      </c>
      <c r="E81" s="83">
        <v>10741.986053392458</v>
      </c>
      <c r="F81" s="83">
        <v>10892.110532222658</v>
      </c>
      <c r="G81" s="6">
        <v>150.12447883019922</v>
      </c>
      <c r="I81" s="6">
        <v>245.07248697500978</v>
      </c>
      <c r="K81" s="66">
        <v>1</v>
      </c>
      <c r="L81" s="6">
        <v>10741.986053392458</v>
      </c>
      <c r="M81" s="6">
        <v>395.196965805209</v>
      </c>
      <c r="N81" s="6">
        <v>11137.183019197668</v>
      </c>
      <c r="O81" s="64"/>
      <c r="P81" s="81">
        <v>5860</v>
      </c>
      <c r="Q81" s="66">
        <v>4.4884070947836055E-4</v>
      </c>
      <c r="R81" s="6">
        <v>1947.8439866985843</v>
      </c>
      <c r="S81" s="6">
        <v>1919.0458046236531</v>
      </c>
      <c r="T81" s="6">
        <v>1476.1890804797331</v>
      </c>
      <c r="U81" s="6">
        <v>33.21425431079399</v>
      </c>
      <c r="V81" s="6">
        <v>40.521390259168669</v>
      </c>
      <c r="W81" s="66">
        <v>1</v>
      </c>
      <c r="X81" s="6">
        <v>1947.8439866985843</v>
      </c>
      <c r="Y81" s="6">
        <v>40.521390259168669</v>
      </c>
      <c r="Z81" s="10">
        <v>1988.3653769577529</v>
      </c>
      <c r="AA81" s="65"/>
      <c r="AD81" s="7"/>
      <c r="AE81" s="7"/>
      <c r="AF81" s="7"/>
      <c r="AG81" s="7"/>
      <c r="AH81" s="7"/>
    </row>
    <row r="82" spans="1:34" x14ac:dyDescent="0.2">
      <c r="C82" s="8">
        <v>5600</v>
      </c>
      <c r="D82" s="82">
        <v>2.1434802879017331E-6</v>
      </c>
      <c r="E82" s="83">
        <v>51.299347122772865</v>
      </c>
      <c r="F82" s="83">
        <v>52.016280445238287</v>
      </c>
      <c r="G82" s="6">
        <v>0.71693332246542241</v>
      </c>
      <c r="I82" s="6">
        <v>1.1703663100178614</v>
      </c>
      <c r="K82" s="66">
        <v>1</v>
      </c>
      <c r="L82" s="6">
        <v>51.299347122772865</v>
      </c>
      <c r="M82" s="6">
        <v>1.8872996324832838</v>
      </c>
      <c r="N82" s="6">
        <v>53.186646755256149</v>
      </c>
      <c r="O82" s="64"/>
      <c r="P82" s="81">
        <v>5600</v>
      </c>
      <c r="Q82" s="66">
        <v>2.1434802879017331E-6</v>
      </c>
      <c r="R82" s="6">
        <v>9.3021089692347392</v>
      </c>
      <c r="S82" s="6">
        <v>9.1645805893407655</v>
      </c>
      <c r="T82" s="6">
        <v>7.049677376415973</v>
      </c>
      <c r="U82" s="6">
        <v>0.15861774096935941</v>
      </c>
      <c r="V82" s="6">
        <v>0.19351364398261844</v>
      </c>
      <c r="W82" s="66">
        <v>1</v>
      </c>
      <c r="X82" s="6">
        <v>9.3021089692347392</v>
      </c>
      <c r="Y82" s="6">
        <v>0.19351364398261844</v>
      </c>
      <c r="Z82" s="10">
        <v>9.4956226132173569</v>
      </c>
      <c r="AA82" s="65"/>
      <c r="AD82" s="7"/>
      <c r="AE82" s="7"/>
      <c r="AF82" s="7"/>
      <c r="AG82" s="7"/>
      <c r="AH82" s="7"/>
    </row>
    <row r="83" spans="1:34" x14ac:dyDescent="0.2">
      <c r="C83" s="8">
        <v>5800</v>
      </c>
      <c r="D83" s="82">
        <v>1.571885544461271E-5</v>
      </c>
      <c r="E83" s="83">
        <v>376.19521223366769</v>
      </c>
      <c r="F83" s="83">
        <v>381.45272326508075</v>
      </c>
      <c r="G83" s="6">
        <v>5.2575110314130598</v>
      </c>
      <c r="I83" s="6">
        <v>8.582686273464315</v>
      </c>
      <c r="K83" s="66">
        <v>1</v>
      </c>
      <c r="L83" s="6">
        <v>376.19521223366769</v>
      </c>
      <c r="M83" s="6">
        <v>13.840197304877375</v>
      </c>
      <c r="N83" s="6">
        <v>390.03540953854508</v>
      </c>
      <c r="O83" s="64"/>
      <c r="P83" s="81">
        <v>5800</v>
      </c>
      <c r="Q83" s="66">
        <v>1.571885544461271E-5</v>
      </c>
      <c r="R83" s="6">
        <v>68.215465774388079</v>
      </c>
      <c r="S83" s="6">
        <v>67.20692432183229</v>
      </c>
      <c r="T83" s="6">
        <v>51.697634093717141</v>
      </c>
      <c r="U83" s="6">
        <v>1.1631967671086356</v>
      </c>
      <c r="V83" s="6">
        <v>1.4191000558725353</v>
      </c>
      <c r="W83" s="66">
        <v>1</v>
      </c>
      <c r="X83" s="6">
        <v>68.215465774388079</v>
      </c>
      <c r="Y83" s="6">
        <v>1.4191000558725353</v>
      </c>
      <c r="Z83" s="10">
        <v>69.634565830260613</v>
      </c>
      <c r="AA83" s="65"/>
      <c r="AD83" s="7"/>
      <c r="AE83" s="7"/>
      <c r="AF83" s="7"/>
      <c r="AG83" s="7"/>
      <c r="AH83" s="7"/>
    </row>
    <row r="84" spans="1:34" x14ac:dyDescent="0.2">
      <c r="C84" s="8">
        <v>1810</v>
      </c>
      <c r="D84" s="82">
        <v>2.6502464671482467E-2</v>
      </c>
      <c r="E84" s="83">
        <v>634276.48132107849</v>
      </c>
      <c r="F84" s="83">
        <v>643140.80359065626</v>
      </c>
      <c r="G84" s="6">
        <v>8864.3222695777658</v>
      </c>
      <c r="I84" s="6">
        <v>14470.668080789766</v>
      </c>
      <c r="K84" s="66">
        <v>1</v>
      </c>
      <c r="L84" s="6">
        <v>634276.48132107849</v>
      </c>
      <c r="M84" s="6">
        <v>23334.99035036753</v>
      </c>
      <c r="N84" s="6">
        <v>657611.47167144599</v>
      </c>
      <c r="O84" s="64"/>
      <c r="P84" s="81">
        <v>1810</v>
      </c>
      <c r="Q84" s="66">
        <v>2.6502464671482467E-2</v>
      </c>
      <c r="R84" s="6">
        <v>115013.3340245235</v>
      </c>
      <c r="S84" s="6">
        <v>113312.90269793819</v>
      </c>
      <c r="T84" s="6">
        <v>87163.771306106297</v>
      </c>
      <c r="U84" s="6">
        <v>1961.1848543873914</v>
      </c>
      <c r="V84" s="6">
        <v>2392.6455223526173</v>
      </c>
      <c r="W84" s="66">
        <v>1</v>
      </c>
      <c r="X84" s="6">
        <v>115013.3340245235</v>
      </c>
      <c r="Y84" s="6">
        <v>2392.6455223526173</v>
      </c>
      <c r="Z84" s="10">
        <v>117405.97954687611</v>
      </c>
      <c r="AA84" s="65"/>
      <c r="AD84" s="7"/>
      <c r="AE84" s="7"/>
      <c r="AF84" s="7"/>
      <c r="AG84" s="7"/>
      <c r="AH84" s="7"/>
    </row>
    <row r="85" spans="1:34" x14ac:dyDescent="0.2">
      <c r="C85" s="8">
        <v>1823</v>
      </c>
      <c r="D85" s="82">
        <v>1.2685602066360518E-2</v>
      </c>
      <c r="E85" s="83">
        <v>303601.16094215604</v>
      </c>
      <c r="F85" s="83">
        <v>307844.1348049168</v>
      </c>
      <c r="G85" s="6">
        <v>4242.9738627607585</v>
      </c>
      <c r="I85" s="6">
        <v>6926.4930331106279</v>
      </c>
      <c r="K85" s="66">
        <v>1</v>
      </c>
      <c r="L85" s="6">
        <v>303601.16094215604</v>
      </c>
      <c r="M85" s="6">
        <v>11169.466895871386</v>
      </c>
      <c r="N85" s="6">
        <v>314770.62783802743</v>
      </c>
      <c r="O85" s="64"/>
      <c r="P85" s="81">
        <v>1823</v>
      </c>
      <c r="Q85" s="66">
        <v>1.2685602066360518E-2</v>
      </c>
      <c r="R85" s="6">
        <v>55051.988780894586</v>
      </c>
      <c r="S85" s="6">
        <v>54238.064664114383</v>
      </c>
      <c r="T85" s="6">
        <v>41721.588203164909</v>
      </c>
      <c r="U85" s="6">
        <v>938.7357345712104</v>
      </c>
      <c r="V85" s="6">
        <v>1145.2575961768766</v>
      </c>
      <c r="W85" s="66">
        <v>1</v>
      </c>
      <c r="X85" s="6">
        <v>55051.988780894586</v>
      </c>
      <c r="Y85" s="6">
        <v>1145.2575961768766</v>
      </c>
      <c r="Z85" s="10">
        <v>56197.24637707146</v>
      </c>
      <c r="AA85" s="65"/>
      <c r="AD85" s="7"/>
      <c r="AE85" s="7"/>
      <c r="AF85" s="7"/>
      <c r="AG85" s="7"/>
      <c r="AH85" s="7"/>
    </row>
    <row r="86" spans="1:34" x14ac:dyDescent="0.2">
      <c r="C86" s="62">
        <v>9302</v>
      </c>
      <c r="D86" s="82">
        <v>0.93912185450956132</v>
      </c>
      <c r="E86" s="83">
        <v>22475755.096506305</v>
      </c>
      <c r="F86" s="83">
        <v>22789864.703743473</v>
      </c>
      <c r="G86" s="6">
        <v>314109.60723716766</v>
      </c>
      <c r="I86" s="6">
        <v>512771.95583422808</v>
      </c>
      <c r="K86" s="66">
        <v>0.3656575630058394</v>
      </c>
      <c r="L86" s="6">
        <v>8218429.8353045704</v>
      </c>
      <c r="M86" s="6">
        <v>302355.49724714586</v>
      </c>
      <c r="N86" s="6">
        <v>8520785.3325517159</v>
      </c>
      <c r="O86" s="64"/>
      <c r="P86" s="81" t="s">
        <v>55</v>
      </c>
      <c r="Q86" s="66">
        <v>0.93912185450956132</v>
      </c>
      <c r="R86" s="6">
        <v>4075527.9511290942</v>
      </c>
      <c r="S86" s="6">
        <v>4015272.7167316955</v>
      </c>
      <c r="T86" s="6">
        <v>3088671.3205628423</v>
      </c>
      <c r="U86" s="6">
        <v>69495.104712663946</v>
      </c>
      <c r="V86" s="6">
        <v>84784.027749450019</v>
      </c>
      <c r="W86" s="66">
        <v>0.3656575630058394</v>
      </c>
      <c r="X86" s="6">
        <v>1490247.6185720463</v>
      </c>
      <c r="Y86" s="6">
        <v>31001.920968683356</v>
      </c>
      <c r="Z86" s="10">
        <v>1521249.5395407297</v>
      </c>
      <c r="AA86" s="65"/>
      <c r="AD86" s="7"/>
      <c r="AE86" s="7"/>
      <c r="AF86" s="7"/>
      <c r="AG86" s="7"/>
      <c r="AH86" s="7"/>
    </row>
    <row r="87" spans="1:34" x14ac:dyDescent="0.2">
      <c r="C87" s="8" t="s">
        <v>56</v>
      </c>
      <c r="D87" s="82">
        <v>0</v>
      </c>
      <c r="E87" s="83">
        <v>0</v>
      </c>
      <c r="F87" s="83">
        <v>0</v>
      </c>
      <c r="G87" s="6">
        <v>0</v>
      </c>
      <c r="I87" s="6">
        <v>0</v>
      </c>
      <c r="K87" s="66">
        <v>0</v>
      </c>
      <c r="L87" s="6">
        <v>0</v>
      </c>
      <c r="M87" s="6">
        <v>0</v>
      </c>
      <c r="N87" s="6">
        <v>0</v>
      </c>
      <c r="O87" s="64"/>
      <c r="P87" s="81" t="s">
        <v>56</v>
      </c>
      <c r="Q87" s="6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6">
        <v>0</v>
      </c>
      <c r="X87" s="6">
        <v>0</v>
      </c>
      <c r="Y87" s="6">
        <v>0</v>
      </c>
      <c r="Z87" s="10">
        <v>0</v>
      </c>
      <c r="AA87" s="65"/>
      <c r="AD87" s="7"/>
      <c r="AE87" s="7"/>
      <c r="AF87" s="7"/>
      <c r="AG87" s="7"/>
      <c r="AH87" s="7"/>
    </row>
    <row r="88" spans="1:34" ht="10.8" thickBot="1" x14ac:dyDescent="0.25">
      <c r="A88" s="85" t="s">
        <v>73</v>
      </c>
      <c r="B88" s="70"/>
      <c r="C88" s="86"/>
      <c r="D88" s="87"/>
      <c r="E88" s="88">
        <v>23932735.660000004</v>
      </c>
      <c r="F88" s="88">
        <v>24267207.279128924</v>
      </c>
      <c r="G88" s="88">
        <v>334471.61912892078</v>
      </c>
      <c r="H88" s="72"/>
      <c r="I88" s="71">
        <v>546012.16378040076</v>
      </c>
      <c r="J88" s="72"/>
      <c r="K88" s="72"/>
      <c r="L88" s="71">
        <v>9370627.6391376518</v>
      </c>
      <c r="M88" s="71">
        <v>344744.77924946765</v>
      </c>
      <c r="N88" s="71">
        <v>9715372.4183871187</v>
      </c>
      <c r="O88" s="89"/>
      <c r="P88" s="89"/>
      <c r="Q88" s="79">
        <v>1.0000000000000004</v>
      </c>
      <c r="R88" s="71">
        <v>4339722.1900000013</v>
      </c>
      <c r="S88" s="71">
        <v>4275560.9375405256</v>
      </c>
      <c r="T88" s="71">
        <v>3288893.0288773268</v>
      </c>
      <c r="U88" s="71">
        <v>74000.093149739841</v>
      </c>
      <c r="V88" s="71">
        <v>90280.113642682612</v>
      </c>
      <c r="W88" s="71"/>
      <c r="X88" s="71">
        <v>1699175.609404319</v>
      </c>
      <c r="Y88" s="71">
        <v>35348.291987302626</v>
      </c>
      <c r="Z88" s="71">
        <v>1734523.9013916217</v>
      </c>
      <c r="AA88" s="65"/>
      <c r="AD88" s="7"/>
      <c r="AE88" s="7"/>
      <c r="AF88" s="7"/>
      <c r="AG88" s="7"/>
      <c r="AH88" s="7"/>
    </row>
    <row r="89" spans="1:34" ht="10.8" thickTop="1" x14ac:dyDescent="0.2">
      <c r="C89" s="74" t="s">
        <v>5</v>
      </c>
      <c r="D89" s="66">
        <v>1.0000000000000004</v>
      </c>
      <c r="E89" s="83">
        <v>0</v>
      </c>
      <c r="F89" s="83">
        <v>0</v>
      </c>
      <c r="G89" s="83">
        <v>-6.4028427004814148E-10</v>
      </c>
      <c r="O89" s="73"/>
      <c r="P89" s="73"/>
      <c r="Q89" s="73"/>
      <c r="R89" s="59">
        <v>0</v>
      </c>
      <c r="S89" s="59">
        <v>0</v>
      </c>
      <c r="T89" s="59">
        <v>0</v>
      </c>
      <c r="U89" s="59">
        <v>0</v>
      </c>
      <c r="V89" s="6">
        <v>0</v>
      </c>
      <c r="Z89" s="59"/>
      <c r="AA89" s="73"/>
      <c r="AD89" s="64"/>
      <c r="AE89" s="64"/>
      <c r="AF89" s="7"/>
      <c r="AG89" s="7"/>
      <c r="AH89" s="7"/>
    </row>
    <row r="90" spans="1:34" x14ac:dyDescent="0.2">
      <c r="K90" s="66"/>
      <c r="L90" s="66"/>
      <c r="O90" s="64"/>
      <c r="P90" s="64"/>
      <c r="Q90" s="65"/>
      <c r="AA90" s="65"/>
      <c r="AD90" s="7"/>
      <c r="AE90" s="7"/>
      <c r="AF90" s="7"/>
      <c r="AG90" s="7"/>
      <c r="AH90" s="7"/>
    </row>
    <row r="91" spans="1:34" x14ac:dyDescent="0.2">
      <c r="A91" s="52" t="s">
        <v>74</v>
      </c>
      <c r="B91" s="49"/>
      <c r="C91" s="50"/>
      <c r="D91" s="50"/>
      <c r="E91" s="34"/>
      <c r="F91" s="32"/>
      <c r="G91" s="32"/>
      <c r="H91" s="52"/>
      <c r="I91" s="34"/>
      <c r="J91" s="52"/>
      <c r="K91" s="52"/>
      <c r="L91" s="52"/>
      <c r="M91" s="77"/>
      <c r="N91" s="77"/>
      <c r="O91" s="52"/>
      <c r="P91" s="52"/>
      <c r="Q91" s="52"/>
      <c r="R91" s="32"/>
      <c r="S91" s="32"/>
      <c r="T91" s="34"/>
      <c r="U91" s="32"/>
      <c r="V91" s="37"/>
      <c r="W91" s="37"/>
      <c r="X91" s="37"/>
      <c r="Y91" s="37"/>
      <c r="Z91" s="32"/>
      <c r="AA91" s="43"/>
      <c r="AD91" s="7"/>
      <c r="AE91" s="7"/>
      <c r="AF91" s="7"/>
      <c r="AG91" s="7"/>
      <c r="AH91" s="7"/>
    </row>
    <row r="92" spans="1:34" x14ac:dyDescent="0.2">
      <c r="C92" s="8"/>
      <c r="D92" s="82"/>
      <c r="E92" s="83">
        <v>7050485.6999999993</v>
      </c>
      <c r="F92" s="6">
        <v>7262539.4384569097</v>
      </c>
      <c r="G92" s="6">
        <v>212053.73845691048</v>
      </c>
      <c r="I92" s="60"/>
      <c r="K92" s="66"/>
      <c r="L92" s="66"/>
      <c r="O92" s="64"/>
      <c r="P92" s="64"/>
      <c r="Q92" s="65"/>
      <c r="R92" s="6">
        <v>1593991.87</v>
      </c>
      <c r="S92" s="6">
        <v>1627981.1852382463</v>
      </c>
      <c r="T92" s="6">
        <v>1252293.2194140356</v>
      </c>
      <c r="U92" s="58">
        <v>28176.597436815799</v>
      </c>
      <c r="V92" s="58">
        <v>34375.448872915273</v>
      </c>
      <c r="W92" s="58"/>
      <c r="X92" s="58"/>
      <c r="Y92" s="58"/>
      <c r="Z92" s="59"/>
      <c r="AA92" s="65"/>
      <c r="AD92" s="7"/>
      <c r="AE92" s="7"/>
      <c r="AF92" s="7"/>
      <c r="AG92" s="7"/>
      <c r="AH92" s="7"/>
    </row>
    <row r="93" spans="1:34" x14ac:dyDescent="0.2">
      <c r="C93" s="8"/>
      <c r="D93" s="82"/>
      <c r="E93" s="83"/>
      <c r="I93" s="60"/>
      <c r="K93" s="66"/>
      <c r="L93" s="66"/>
      <c r="O93" s="64"/>
      <c r="P93" s="64"/>
      <c r="Q93" s="65"/>
      <c r="AA93" s="65"/>
      <c r="AD93" s="7"/>
      <c r="AE93" s="7"/>
      <c r="AF93" s="7"/>
      <c r="AG93" s="7"/>
      <c r="AH93" s="7"/>
    </row>
    <row r="94" spans="1:34" x14ac:dyDescent="0.2">
      <c r="C94" s="62">
        <v>4264</v>
      </c>
      <c r="D94" s="82">
        <v>0.49845991873381601</v>
      </c>
      <c r="E94" s="83">
        <v>3514384.5290559316</v>
      </c>
      <c r="F94" s="83">
        <v>3620084.818294365</v>
      </c>
      <c r="G94" s="6">
        <v>105700.28923843335</v>
      </c>
      <c r="I94" s="6">
        <v>81451.908411623212</v>
      </c>
      <c r="K94" s="66">
        <v>0.71901182489112569</v>
      </c>
      <c r="L94" s="6">
        <v>2526884.0336056449</v>
      </c>
      <c r="M94" s="6">
        <v>134564.64316475182</v>
      </c>
      <c r="N94" s="6">
        <v>2661448.6767703965</v>
      </c>
      <c r="O94" s="64"/>
      <c r="P94" s="81" t="s">
        <v>68</v>
      </c>
      <c r="Q94" s="66">
        <v>0.49845991873381601</v>
      </c>
      <c r="R94" s="6">
        <v>794541.05798256351</v>
      </c>
      <c r="S94" s="6">
        <v>811483.36929403769</v>
      </c>
      <c r="T94" s="6">
        <v>624217.97638002899</v>
      </c>
      <c r="U94" s="6">
        <v>14044.904468550651</v>
      </c>
      <c r="V94" s="6">
        <v>17134.783451631793</v>
      </c>
      <c r="W94" s="66">
        <v>0.71901182489112569</v>
      </c>
      <c r="X94" s="6">
        <v>571284.41605096869</v>
      </c>
      <c r="Y94" s="6">
        <v>12320.111918672037</v>
      </c>
      <c r="Z94" s="10">
        <v>583604.52796964068</v>
      </c>
      <c r="AA94" s="65"/>
      <c r="AD94" s="7"/>
      <c r="AE94" s="7"/>
      <c r="AF94" s="7"/>
      <c r="AG94" s="7"/>
      <c r="AH94" s="7"/>
    </row>
    <row r="95" spans="1:34" x14ac:dyDescent="0.2">
      <c r="C95" s="8">
        <v>4261</v>
      </c>
      <c r="D95" s="82">
        <v>1.1768119510780735E-4</v>
      </c>
      <c r="E95" s="83">
        <v>829.70958326650566</v>
      </c>
      <c r="F95" s="83">
        <v>854.66432063519323</v>
      </c>
      <c r="G95" s="6">
        <v>24.954737368687574</v>
      </c>
      <c r="I95" s="6">
        <v>19.229947214291848</v>
      </c>
      <c r="K95" s="66">
        <v>0.52648484848484856</v>
      </c>
      <c r="L95" s="6">
        <v>436.82952423249304</v>
      </c>
      <c r="M95" s="6">
        <v>23.262566968020746</v>
      </c>
      <c r="N95" s="6">
        <v>460.09209120051378</v>
      </c>
      <c r="O95" s="64"/>
      <c r="P95" s="81">
        <v>4261</v>
      </c>
      <c r="Q95" s="66">
        <v>1.1768119510780735E-4</v>
      </c>
      <c r="R95" s="6">
        <v>187.58286825372872</v>
      </c>
      <c r="S95" s="6">
        <v>191.58277149186154</v>
      </c>
      <c r="T95" s="6">
        <v>147.37136268604732</v>
      </c>
      <c r="U95" s="6">
        <v>3.3158556604360645</v>
      </c>
      <c r="V95" s="6">
        <v>4.0453439057319986</v>
      </c>
      <c r="W95" s="66">
        <v>0.52648484848484856</v>
      </c>
      <c r="X95" s="6">
        <v>98.759537970917677</v>
      </c>
      <c r="Y95" s="6">
        <v>2.1298122732784166</v>
      </c>
      <c r="Z95" s="10">
        <v>100.88935024419609</v>
      </c>
      <c r="AA95" s="65"/>
      <c r="AD95" s="7"/>
      <c r="AE95" s="7"/>
      <c r="AF95" s="7"/>
      <c r="AG95" s="7"/>
      <c r="AH95" s="7"/>
    </row>
    <row r="96" spans="1:34" x14ac:dyDescent="0.2">
      <c r="C96" s="62">
        <v>4265</v>
      </c>
      <c r="D96" s="82">
        <v>7.3578687251451744E-5</v>
      </c>
      <c r="E96" s="83">
        <v>518.7654822911328</v>
      </c>
      <c r="F96" s="83">
        <v>534.36811799355496</v>
      </c>
      <c r="G96" s="6">
        <v>15.602635702422162</v>
      </c>
      <c r="I96" s="6">
        <v>12.023282654854988</v>
      </c>
      <c r="K96" s="66">
        <v>0.3523304088351199</v>
      </c>
      <c r="L96" s="6">
        <v>182.77685446518296</v>
      </c>
      <c r="M96" s="6">
        <v>9.7334511092651024</v>
      </c>
      <c r="N96" s="6">
        <v>192.51030557444807</v>
      </c>
      <c r="O96" s="64"/>
      <c r="P96" s="81" t="s">
        <v>57</v>
      </c>
      <c r="Q96" s="66">
        <v>7.3578687251451744E-5</v>
      </c>
      <c r="R96" s="6">
        <v>117.28382928408674</v>
      </c>
      <c r="S96" s="6">
        <v>119.78471847989266</v>
      </c>
      <c r="T96" s="6">
        <v>92.142091138378959</v>
      </c>
      <c r="U96" s="6">
        <v>2.0731970506135267</v>
      </c>
      <c r="V96" s="6">
        <v>2.5293004017485021</v>
      </c>
      <c r="W96" s="66">
        <v>0.3523304088351199</v>
      </c>
      <c r="X96" s="6">
        <v>41.322659521410685</v>
      </c>
      <c r="Y96" s="6">
        <v>0.89114944461488277</v>
      </c>
      <c r="Z96" s="10">
        <v>42.213808966025567</v>
      </c>
      <c r="AA96" s="65"/>
      <c r="AD96" s="7"/>
      <c r="AE96" s="7"/>
      <c r="AF96" s="7"/>
      <c r="AG96" s="7"/>
      <c r="AH96" s="7"/>
    </row>
    <row r="97" spans="1:34" x14ac:dyDescent="0.2">
      <c r="C97" s="62">
        <v>9302</v>
      </c>
      <c r="D97" s="82">
        <v>0.5081394738944961</v>
      </c>
      <c r="E97" s="83">
        <v>3582630.0942986677</v>
      </c>
      <c r="F97" s="83">
        <v>3690382.9693955234</v>
      </c>
      <c r="G97" s="6">
        <v>107752.87509685569</v>
      </c>
      <c r="I97" s="6">
        <v>83033.616811399275</v>
      </c>
      <c r="K97" s="66">
        <v>0.56914751563342658</v>
      </c>
      <c r="L97" s="6">
        <v>2039045.0176036356</v>
      </c>
      <c r="M97" s="6">
        <v>108585.65788600016</v>
      </c>
      <c r="N97" s="6">
        <v>2147630.6754896357</v>
      </c>
      <c r="O97" s="64"/>
      <c r="P97" s="81" t="s">
        <v>55</v>
      </c>
      <c r="Q97" s="66">
        <v>0.5081394738944961</v>
      </c>
      <c r="R97" s="6">
        <v>809970.19021390402</v>
      </c>
      <c r="S97" s="6">
        <v>827241.50297710067</v>
      </c>
      <c r="T97" s="6">
        <v>636339.61767469277</v>
      </c>
      <c r="U97" s="6">
        <v>14317.641397680587</v>
      </c>
      <c r="V97" s="6">
        <v>17467.522505170316</v>
      </c>
      <c r="W97" s="66">
        <v>0.56914751563342658</v>
      </c>
      <c r="X97" s="6">
        <v>460992.52149737743</v>
      </c>
      <c r="Y97" s="6">
        <v>9941.5970380886538</v>
      </c>
      <c r="Z97" s="10">
        <v>470934.11853546608</v>
      </c>
      <c r="AA97" s="65"/>
      <c r="AD97" s="7"/>
      <c r="AE97" s="7"/>
      <c r="AF97" s="7"/>
      <c r="AG97" s="7"/>
      <c r="AH97" s="7"/>
    </row>
    <row r="98" spans="1:34" x14ac:dyDescent="0.2">
      <c r="C98" s="8">
        <v>1823</v>
      </c>
      <c r="D98" s="82">
        <v>-6.7906525106712565E-3</v>
      </c>
      <c r="E98" s="83">
        <v>-47877.398420156787</v>
      </c>
      <c r="F98" s="83">
        <v>-49317.381671606432</v>
      </c>
      <c r="G98" s="6">
        <v>-1439.9832514496447</v>
      </c>
      <c r="I98" s="6">
        <v>-1109.6410876111445</v>
      </c>
      <c r="K98" s="66">
        <v>1</v>
      </c>
      <c r="L98" s="6">
        <v>-47877.398420156787</v>
      </c>
      <c r="M98" s="6">
        <v>-2549.6243390607892</v>
      </c>
      <c r="N98" s="6">
        <v>-50427.02275921758</v>
      </c>
      <c r="O98" s="64"/>
      <c r="P98" s="81">
        <v>1823</v>
      </c>
      <c r="Q98" s="66">
        <v>-6.7906525106712565E-3</v>
      </c>
      <c r="R98" s="6">
        <v>-10824.244894005073</v>
      </c>
      <c r="S98" s="6">
        <v>-11055.054522863666</v>
      </c>
      <c r="T98" s="6">
        <v>-8503.888094510512</v>
      </c>
      <c r="U98" s="6">
        <v>-191.33748212648649</v>
      </c>
      <c r="V98" s="6">
        <v>-233.43172819431351</v>
      </c>
      <c r="W98" s="66">
        <v>1</v>
      </c>
      <c r="X98" s="6">
        <v>-10824.244894005073</v>
      </c>
      <c r="Y98" s="6">
        <v>-233.43172819431351</v>
      </c>
      <c r="Z98" s="10">
        <v>-11057.676622199386</v>
      </c>
      <c r="AA98" s="65"/>
      <c r="AD98" s="7"/>
      <c r="AE98" s="7"/>
      <c r="AF98" s="7"/>
      <c r="AG98" s="7"/>
      <c r="AH98" s="7"/>
    </row>
    <row r="99" spans="1:34" x14ac:dyDescent="0.2">
      <c r="C99" s="8" t="s">
        <v>56</v>
      </c>
      <c r="D99" s="82">
        <v>0</v>
      </c>
      <c r="E99" s="83">
        <v>0</v>
      </c>
      <c r="F99" s="83">
        <v>0</v>
      </c>
      <c r="G99" s="6">
        <v>0</v>
      </c>
      <c r="I99" s="6">
        <v>0</v>
      </c>
      <c r="K99" s="66">
        <v>0</v>
      </c>
      <c r="L99" s="6">
        <v>0</v>
      </c>
      <c r="M99" s="6">
        <v>0</v>
      </c>
      <c r="N99" s="6">
        <v>0</v>
      </c>
      <c r="O99" s="64"/>
      <c r="P99" s="81" t="s">
        <v>56</v>
      </c>
      <c r="Q99" s="6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6">
        <v>0</v>
      </c>
      <c r="X99" s="6">
        <v>0</v>
      </c>
      <c r="Y99" s="6">
        <v>0</v>
      </c>
      <c r="Z99" s="10">
        <v>0</v>
      </c>
      <c r="AA99" s="65"/>
      <c r="AD99" s="7"/>
      <c r="AE99" s="7"/>
      <c r="AF99" s="7"/>
      <c r="AG99" s="7"/>
      <c r="AH99" s="7"/>
    </row>
    <row r="100" spans="1:34" ht="10.8" thickBot="1" x14ac:dyDescent="0.25">
      <c r="A100" s="85" t="s">
        <v>75</v>
      </c>
      <c r="B100" s="70"/>
      <c r="C100" s="70"/>
      <c r="D100" s="87"/>
      <c r="E100" s="88">
        <v>7050485.7000000002</v>
      </c>
      <c r="F100" s="88">
        <v>7262539.4384569107</v>
      </c>
      <c r="G100" s="88">
        <v>212053.73845691051</v>
      </c>
      <c r="H100" s="72"/>
      <c r="I100" s="71">
        <v>163407.13736528048</v>
      </c>
      <c r="J100" s="72"/>
      <c r="K100" s="72"/>
      <c r="L100" s="71">
        <v>4518671.2591678211</v>
      </c>
      <c r="M100" s="71">
        <v>240633.67272976844</v>
      </c>
      <c r="N100" s="71">
        <v>4759304.9318975899</v>
      </c>
      <c r="O100" s="72"/>
      <c r="P100" s="72"/>
      <c r="Q100" s="79">
        <v>1</v>
      </c>
      <c r="R100" s="71">
        <v>1593991.8700000003</v>
      </c>
      <c r="S100" s="71">
        <v>1627981.1852382463</v>
      </c>
      <c r="T100" s="71">
        <v>1252293.2194140358</v>
      </c>
      <c r="U100" s="71">
        <v>28176.597436815799</v>
      </c>
      <c r="V100" s="84">
        <v>34375.448872915273</v>
      </c>
      <c r="W100" s="84"/>
      <c r="X100" s="84">
        <v>1021592.7748518332</v>
      </c>
      <c r="Y100" s="84">
        <v>22031.298190284269</v>
      </c>
      <c r="Z100" s="84">
        <v>1043624.0730421175</v>
      </c>
      <c r="AA100" s="73"/>
      <c r="AD100" s="64"/>
      <c r="AE100" s="64"/>
      <c r="AF100" s="7"/>
      <c r="AG100" s="7"/>
      <c r="AH100" s="7"/>
    </row>
    <row r="101" spans="1:34" ht="10.8" thickTop="1" x14ac:dyDescent="0.2">
      <c r="C101" s="74" t="s">
        <v>5</v>
      </c>
      <c r="D101" s="66">
        <v>1</v>
      </c>
      <c r="E101" s="6">
        <v>0</v>
      </c>
      <c r="F101" s="6">
        <v>0</v>
      </c>
      <c r="G101" s="6">
        <v>0</v>
      </c>
      <c r="K101" s="66"/>
      <c r="L101" s="66"/>
      <c r="O101" s="64"/>
      <c r="P101" s="64"/>
      <c r="Q101" s="65"/>
      <c r="R101" s="6">
        <v>0</v>
      </c>
      <c r="S101" s="6">
        <v>0</v>
      </c>
      <c r="T101" s="6">
        <v>0</v>
      </c>
      <c r="U101" s="6">
        <v>0</v>
      </c>
      <c r="V101" s="25">
        <v>0</v>
      </c>
      <c r="W101" s="25"/>
      <c r="X101" s="25"/>
      <c r="Y101" s="25"/>
      <c r="AA101" s="65"/>
      <c r="AD101" s="7"/>
      <c r="AE101" s="7"/>
      <c r="AF101" s="7"/>
      <c r="AG101" s="7"/>
      <c r="AH101" s="7"/>
    </row>
    <row r="102" spans="1:34" x14ac:dyDescent="0.2">
      <c r="A102" s="52" t="s">
        <v>76</v>
      </c>
      <c r="B102" s="49"/>
      <c r="C102" s="50"/>
      <c r="D102" s="50"/>
      <c r="E102" s="34"/>
      <c r="F102" s="32"/>
      <c r="G102" s="32"/>
      <c r="H102" s="52"/>
      <c r="I102" s="34"/>
      <c r="J102" s="52"/>
      <c r="K102" s="52"/>
      <c r="L102" s="52"/>
      <c r="M102" s="77"/>
      <c r="N102" s="77"/>
      <c r="O102" s="52"/>
      <c r="P102" s="52"/>
      <c r="Q102" s="52"/>
      <c r="R102" s="32"/>
      <c r="S102" s="32"/>
      <c r="T102" s="34"/>
      <c r="U102" s="32"/>
      <c r="V102" s="37"/>
      <c r="W102" s="37"/>
      <c r="X102" s="37"/>
      <c r="Y102" s="37"/>
      <c r="Z102" s="32"/>
      <c r="AA102" s="43"/>
      <c r="AD102" s="7"/>
      <c r="AE102" s="7"/>
      <c r="AF102" s="7"/>
      <c r="AG102" s="7"/>
      <c r="AH102" s="7"/>
    </row>
    <row r="103" spans="1:34" x14ac:dyDescent="0.2">
      <c r="C103" s="8"/>
      <c r="D103" s="82"/>
      <c r="E103" s="83">
        <v>1018294.72</v>
      </c>
      <c r="F103" s="6">
        <v>1802548.56</v>
      </c>
      <c r="G103" s="6">
        <v>784253.84000000008</v>
      </c>
      <c r="I103" s="60"/>
      <c r="K103" s="66"/>
      <c r="L103" s="66"/>
      <c r="O103" s="64"/>
      <c r="P103" s="64"/>
      <c r="Q103" s="65"/>
      <c r="R103" s="10">
        <v>203333.4</v>
      </c>
      <c r="S103" s="10">
        <v>310194.48</v>
      </c>
      <c r="T103" s="10">
        <v>238611.13846153844</v>
      </c>
      <c r="U103" s="59">
        <v>5368.7506153846143</v>
      </c>
      <c r="V103" s="59">
        <v>6549.8757507692289</v>
      </c>
      <c r="W103" s="59"/>
      <c r="X103" s="59"/>
      <c r="Y103" s="59"/>
      <c r="Z103" s="59"/>
      <c r="AA103" s="65"/>
      <c r="AD103" s="7"/>
      <c r="AE103" s="7"/>
      <c r="AF103" s="7"/>
      <c r="AG103" s="7"/>
      <c r="AH103" s="7"/>
    </row>
    <row r="104" spans="1:34" x14ac:dyDescent="0.2">
      <c r="C104" s="8"/>
      <c r="D104" s="82"/>
      <c r="E104" s="83"/>
      <c r="I104" s="60"/>
      <c r="K104" s="66"/>
      <c r="L104" s="66"/>
      <c r="O104" s="64"/>
      <c r="P104" s="64"/>
      <c r="Q104" s="65"/>
      <c r="AA104" s="65"/>
      <c r="AD104" s="7"/>
      <c r="AE104" s="7"/>
      <c r="AF104" s="7"/>
      <c r="AG104" s="7"/>
      <c r="AH104" s="7"/>
    </row>
    <row r="105" spans="1:34" x14ac:dyDescent="0.2">
      <c r="C105" s="62">
        <v>4265</v>
      </c>
      <c r="D105" s="90">
        <v>1.2234857716427508E-3</v>
      </c>
      <c r="E105" s="83">
        <v>1245.8691012589388</v>
      </c>
      <c r="F105" s="6">
        <v>2205.3925158551297</v>
      </c>
      <c r="G105" s="6">
        <v>959.52341459619083</v>
      </c>
      <c r="I105" s="6">
        <v>49.621331606740412</v>
      </c>
      <c r="K105" s="66">
        <v>0.42075091460381897</v>
      </c>
      <c r="L105" s="6">
        <v>524.20056383133647</v>
      </c>
      <c r="M105" s="6">
        <v>424.59857493252213</v>
      </c>
      <c r="N105" s="6">
        <v>948.79913876385854</v>
      </c>
      <c r="O105" s="64"/>
      <c r="P105" s="81" t="s">
        <v>57</v>
      </c>
      <c r="Q105" s="66">
        <v>1.2234857716427508E-3</v>
      </c>
      <c r="R105" s="6">
        <v>248.7755217997441</v>
      </c>
      <c r="S105" s="6">
        <v>379.51853272212185</v>
      </c>
      <c r="T105" s="6">
        <v>291.93733286317064</v>
      </c>
      <c r="U105" s="6">
        <v>6.568589989421338</v>
      </c>
      <c r="V105" s="38">
        <v>8.0136797870940324</v>
      </c>
      <c r="W105" s="66">
        <v>0.42075091460381897</v>
      </c>
      <c r="X105" s="6">
        <v>104.67252832828463</v>
      </c>
      <c r="Y105" s="6">
        <v>3.3717630997619512</v>
      </c>
      <c r="Z105" s="10">
        <v>108.04429142804658</v>
      </c>
      <c r="AA105" s="65"/>
      <c r="AD105" s="7"/>
      <c r="AE105" s="7"/>
      <c r="AF105" s="7"/>
      <c r="AG105" s="7"/>
      <c r="AH105" s="7"/>
    </row>
    <row r="106" spans="1:34" x14ac:dyDescent="0.2">
      <c r="C106" s="8">
        <v>9302</v>
      </c>
      <c r="D106" s="90">
        <v>0.99877651422835745</v>
      </c>
      <c r="E106" s="83">
        <v>1017048.8508987413</v>
      </c>
      <c r="F106" s="6">
        <v>1800343.1674841454</v>
      </c>
      <c r="G106" s="6">
        <v>783294.3165854041</v>
      </c>
      <c r="I106" s="6">
        <v>40507.721268393274</v>
      </c>
      <c r="K106" s="66">
        <v>0.40288475266564489</v>
      </c>
      <c r="L106" s="6">
        <v>409753.4747432177</v>
      </c>
      <c r="M106" s="6">
        <v>331897.28026618139</v>
      </c>
      <c r="N106" s="6">
        <v>741650.75500939903</v>
      </c>
      <c r="O106" s="64"/>
      <c r="P106" s="81">
        <v>9302</v>
      </c>
      <c r="Q106" s="66">
        <v>0.99877651422835745</v>
      </c>
      <c r="R106" s="6">
        <v>203084.62447820031</v>
      </c>
      <c r="S106" s="6">
        <v>309814.9614672779</v>
      </c>
      <c r="T106" s="6">
        <v>238319.20112867531</v>
      </c>
      <c r="U106" s="6">
        <v>5362.1820253951937</v>
      </c>
      <c r="V106" s="91">
        <v>6541.8620709821362</v>
      </c>
      <c r="W106" s="66">
        <v>0.40288475266564489</v>
      </c>
      <c r="X106" s="6">
        <v>81819.698703095099</v>
      </c>
      <c r="Y106" s="6">
        <v>2635.6164824404013</v>
      </c>
      <c r="Z106" s="10">
        <v>84455.315185535495</v>
      </c>
      <c r="AA106" s="65"/>
      <c r="AD106" s="7"/>
      <c r="AE106" s="7"/>
      <c r="AF106" s="7"/>
      <c r="AG106" s="7"/>
      <c r="AH106" s="7"/>
    </row>
    <row r="107" spans="1:34" x14ac:dyDescent="0.2">
      <c r="C107" s="8" t="s">
        <v>56</v>
      </c>
      <c r="D107" s="90">
        <v>0</v>
      </c>
      <c r="E107" s="83">
        <v>0</v>
      </c>
      <c r="F107" s="6">
        <v>0</v>
      </c>
      <c r="G107" s="6">
        <v>0</v>
      </c>
      <c r="I107" s="6">
        <v>0</v>
      </c>
      <c r="K107" s="66">
        <v>0</v>
      </c>
      <c r="L107" s="6">
        <v>0</v>
      </c>
      <c r="M107" s="6">
        <v>0</v>
      </c>
      <c r="N107" s="6">
        <v>0</v>
      </c>
      <c r="O107" s="64"/>
      <c r="P107" s="81" t="s">
        <v>56</v>
      </c>
      <c r="Q107" s="66">
        <v>0</v>
      </c>
      <c r="R107" s="6">
        <v>0</v>
      </c>
      <c r="S107" s="6">
        <v>0</v>
      </c>
      <c r="T107" s="6">
        <v>0</v>
      </c>
      <c r="U107" s="6">
        <v>0</v>
      </c>
      <c r="V107" s="91">
        <v>0</v>
      </c>
      <c r="W107" s="66">
        <v>0</v>
      </c>
      <c r="X107" s="6">
        <v>0</v>
      </c>
      <c r="Y107" s="6">
        <v>0</v>
      </c>
      <c r="Z107" s="10">
        <v>0</v>
      </c>
      <c r="AA107" s="65"/>
      <c r="AD107" s="7"/>
      <c r="AE107" s="7"/>
      <c r="AF107" s="7"/>
      <c r="AG107" s="7"/>
      <c r="AH107" s="7"/>
    </row>
    <row r="108" spans="1:34" ht="10.8" thickBot="1" x14ac:dyDescent="0.25">
      <c r="A108" s="85" t="s">
        <v>77</v>
      </c>
      <c r="B108" s="70"/>
      <c r="C108" s="70"/>
      <c r="D108" s="87"/>
      <c r="E108" s="88">
        <v>1018294.7200000002</v>
      </c>
      <c r="F108" s="88">
        <v>1802548.5600000005</v>
      </c>
      <c r="G108" s="88">
        <v>784253.84000000032</v>
      </c>
      <c r="H108" s="88">
        <v>0</v>
      </c>
      <c r="I108" s="88">
        <v>40557.342600000011</v>
      </c>
      <c r="J108" s="88">
        <v>0</v>
      </c>
      <c r="K108" s="88"/>
      <c r="L108" s="88">
        <v>410277.67530704901</v>
      </c>
      <c r="M108" s="88">
        <v>332321.87884111394</v>
      </c>
      <c r="N108" s="88">
        <v>742599.55414816283</v>
      </c>
      <c r="O108" s="72"/>
      <c r="P108" s="72"/>
      <c r="Q108" s="79">
        <v>1.0000000000000002</v>
      </c>
      <c r="R108" s="88">
        <v>203333.40000000005</v>
      </c>
      <c r="S108" s="88">
        <v>310194.48000000004</v>
      </c>
      <c r="T108" s="88">
        <v>238611.13846153847</v>
      </c>
      <c r="U108" s="88">
        <v>5368.7506153846152</v>
      </c>
      <c r="V108" s="88">
        <v>6549.8757507692299</v>
      </c>
      <c r="W108" s="88"/>
      <c r="X108" s="88">
        <v>81924.371231423385</v>
      </c>
      <c r="Y108" s="88">
        <v>2638.9882455401635</v>
      </c>
      <c r="Z108" s="88">
        <v>84563.359476963538</v>
      </c>
      <c r="AA108" s="73"/>
      <c r="AD108" s="64"/>
      <c r="AE108" s="64"/>
      <c r="AF108" s="7"/>
      <c r="AG108" s="7"/>
      <c r="AH108" s="7"/>
    </row>
    <row r="109" spans="1:34" ht="10.8" thickTop="1" x14ac:dyDescent="0.2">
      <c r="C109" s="74" t="s">
        <v>5</v>
      </c>
      <c r="D109" s="66">
        <v>1.0000000000000002</v>
      </c>
      <c r="E109" s="6">
        <v>0</v>
      </c>
      <c r="F109" s="6">
        <v>0</v>
      </c>
      <c r="G109" s="6">
        <v>0</v>
      </c>
      <c r="K109" s="66"/>
      <c r="L109" s="66"/>
      <c r="O109" s="64"/>
      <c r="P109" s="64"/>
      <c r="Q109" s="65"/>
      <c r="R109" s="10">
        <v>0</v>
      </c>
      <c r="S109" s="10">
        <v>0</v>
      </c>
      <c r="T109" s="10">
        <v>0</v>
      </c>
      <c r="U109" s="10">
        <v>0</v>
      </c>
      <c r="V109" s="6">
        <v>0</v>
      </c>
      <c r="AA109" s="65"/>
      <c r="AD109" s="7"/>
      <c r="AE109" s="7"/>
      <c r="AF109" s="7"/>
      <c r="AG109" s="7"/>
      <c r="AH109" s="7"/>
    </row>
    <row r="110" spans="1:34" x14ac:dyDescent="0.2">
      <c r="A110" s="52" t="s">
        <v>78</v>
      </c>
      <c r="B110" s="49"/>
      <c r="C110" s="50"/>
      <c r="D110" s="50"/>
      <c r="E110" s="34"/>
      <c r="F110" s="32"/>
      <c r="G110" s="32"/>
      <c r="H110" s="52"/>
      <c r="I110" s="34"/>
      <c r="J110" s="52"/>
      <c r="K110" s="52"/>
      <c r="L110" s="52"/>
      <c r="M110" s="77"/>
      <c r="N110" s="77"/>
      <c r="O110" s="52"/>
      <c r="P110" s="52"/>
      <c r="Q110" s="52"/>
      <c r="R110" s="32"/>
      <c r="S110" s="32"/>
      <c r="T110" s="34"/>
      <c r="U110" s="32"/>
      <c r="V110" s="37"/>
      <c r="W110" s="37"/>
      <c r="X110" s="37"/>
      <c r="Y110" s="37"/>
      <c r="Z110" s="32"/>
      <c r="AA110" s="43"/>
      <c r="AD110" s="7"/>
      <c r="AE110" s="7"/>
      <c r="AF110" s="7"/>
      <c r="AG110" s="7"/>
      <c r="AH110" s="7"/>
    </row>
    <row r="111" spans="1:34" x14ac:dyDescent="0.2">
      <c r="C111" s="8"/>
      <c r="D111" s="82"/>
      <c r="E111" s="83">
        <v>32800660.180000003</v>
      </c>
      <c r="F111" s="6">
        <v>33299557.458411738</v>
      </c>
      <c r="G111" s="6">
        <v>498897.27841173485</v>
      </c>
      <c r="I111" s="60"/>
      <c r="K111" s="66"/>
      <c r="L111" s="66"/>
      <c r="O111" s="64"/>
      <c r="P111" s="64"/>
      <c r="Q111" s="65"/>
      <c r="R111" s="6">
        <v>4325395.6099999994</v>
      </c>
      <c r="S111" s="6">
        <v>4477238.978126429</v>
      </c>
      <c r="T111" s="6">
        <v>3444029.983174176</v>
      </c>
      <c r="U111" s="58">
        <v>77490.674621418948</v>
      </c>
      <c r="V111" s="58">
        <v>94538.623038131118</v>
      </c>
      <c r="W111" s="58"/>
      <c r="X111" s="58"/>
      <c r="Y111" s="58"/>
      <c r="Z111" s="59"/>
      <c r="AA111" s="65"/>
      <c r="AD111" s="7"/>
      <c r="AE111" s="7"/>
      <c r="AF111" s="7"/>
      <c r="AG111" s="7"/>
      <c r="AH111" s="7"/>
    </row>
    <row r="112" spans="1:34" x14ac:dyDescent="0.2">
      <c r="C112" s="8"/>
      <c r="D112" s="82"/>
      <c r="E112" s="83"/>
      <c r="I112" s="60"/>
      <c r="K112" s="66"/>
      <c r="L112" s="66"/>
      <c r="O112" s="64"/>
      <c r="P112" s="64"/>
      <c r="Q112" s="65"/>
      <c r="U112" s="58"/>
      <c r="V112" s="58"/>
      <c r="W112" s="58"/>
      <c r="X112" s="58"/>
      <c r="Y112" s="58"/>
      <c r="Z112" s="59"/>
      <c r="AA112" s="65"/>
      <c r="AD112" s="7"/>
      <c r="AE112" s="7"/>
      <c r="AF112" s="7"/>
      <c r="AG112" s="7"/>
      <c r="AH112" s="7"/>
    </row>
    <row r="113" spans="1:35" x14ac:dyDescent="0.2">
      <c r="C113" s="62">
        <v>9302</v>
      </c>
      <c r="D113" s="82">
        <v>0.28040403332687402</v>
      </c>
      <c r="E113" s="83">
        <v>9197437.4102561902</v>
      </c>
      <c r="F113" s="6">
        <v>9337330.2193386424</v>
      </c>
      <c r="G113" s="6">
        <v>139892.80908245221</v>
      </c>
      <c r="I113" s="6">
        <v>210089.92993511946</v>
      </c>
      <c r="K113" s="66">
        <v>0.59566737975630113</v>
      </c>
      <c r="L113" s="6">
        <v>5478613.4426398845</v>
      </c>
      <c r="M113" s="6">
        <v>208473.3011105303</v>
      </c>
      <c r="N113" s="6">
        <v>5687086.7437504148</v>
      </c>
      <c r="O113" s="64"/>
      <c r="P113" s="81" t="s">
        <v>55</v>
      </c>
      <c r="Q113" s="66">
        <v>0.28040403332687402</v>
      </c>
      <c r="R113" s="6">
        <v>1212858.3747783545</v>
      </c>
      <c r="S113" s="6">
        <v>1255435.8676349425</v>
      </c>
      <c r="T113" s="6">
        <v>965719.89818072505</v>
      </c>
      <c r="U113" s="6">
        <v>21728.697709066309</v>
      </c>
      <c r="V113" s="91">
        <v>26509.011205060899</v>
      </c>
      <c r="W113" s="66">
        <v>0.59566737975630113</v>
      </c>
      <c r="X113" s="6">
        <v>722460.17011970829</v>
      </c>
      <c r="Y113" s="6">
        <v>15790.553244449053</v>
      </c>
      <c r="Z113" s="10">
        <v>738250.72336415737</v>
      </c>
      <c r="AA113" s="65"/>
      <c r="AD113" s="7"/>
      <c r="AE113" s="7"/>
      <c r="AF113" s="7"/>
      <c r="AG113" s="7"/>
      <c r="AH113" s="7"/>
    </row>
    <row r="114" spans="1:35" x14ac:dyDescent="0.2">
      <c r="C114" s="62">
        <v>4265</v>
      </c>
      <c r="D114" s="82">
        <v>3.9082922993765711E-4</v>
      </c>
      <c r="E114" s="83">
        <v>12819.456759596174</v>
      </c>
      <c r="F114" s="6">
        <v>13014.440398735826</v>
      </c>
      <c r="G114" s="6">
        <v>194.98363913965113</v>
      </c>
      <c r="I114" s="6">
        <v>292.82490897155606</v>
      </c>
      <c r="K114" s="66">
        <v>0.21361631110526982</v>
      </c>
      <c r="L114" s="6">
        <v>2738.4450633584506</v>
      </c>
      <c r="M114" s="6">
        <v>104.20386257313362</v>
      </c>
      <c r="N114" s="6">
        <v>2842.648925931584</v>
      </c>
      <c r="O114" s="64"/>
      <c r="P114" s="81" t="s">
        <v>57</v>
      </c>
      <c r="Q114" s="66">
        <v>3.9082922993765711E-4</v>
      </c>
      <c r="R114" s="6">
        <v>1690.4910354320225</v>
      </c>
      <c r="S114" s="6">
        <v>1749.8358620680151</v>
      </c>
      <c r="T114" s="6">
        <v>1346.0275862061653</v>
      </c>
      <c r="U114" s="6">
        <v>30.285620689638716</v>
      </c>
      <c r="V114" s="91">
        <v>36.948457241359236</v>
      </c>
      <c r="W114" s="66">
        <v>0.21361631110526982</v>
      </c>
      <c r="X114" s="6">
        <v>361.11645894551663</v>
      </c>
      <c r="Y114" s="6">
        <v>7.8927931369299538</v>
      </c>
      <c r="Z114" s="10">
        <v>369.00925208244661</v>
      </c>
      <c r="AA114" s="65"/>
      <c r="AD114" s="7"/>
      <c r="AE114" s="7"/>
      <c r="AF114" s="7"/>
      <c r="AG114" s="7"/>
      <c r="AH114" s="7"/>
    </row>
    <row r="115" spans="1:35" x14ac:dyDescent="0.2">
      <c r="C115" s="62">
        <v>9030</v>
      </c>
      <c r="D115" s="82">
        <v>0.43391340740583656</v>
      </c>
      <c r="E115" s="83">
        <v>14232646.223864742</v>
      </c>
      <c r="F115" s="6">
        <v>14449124.441885876</v>
      </c>
      <c r="G115" s="6">
        <v>216478.21802113391</v>
      </c>
      <c r="I115" s="6">
        <v>325105.2999424322</v>
      </c>
      <c r="K115" s="66">
        <v>0.19663585307097217</v>
      </c>
      <c r="L115" s="6">
        <v>2798648.5316869942</v>
      </c>
      <c r="M115" s="6">
        <v>106494.73706394401</v>
      </c>
      <c r="N115" s="6">
        <v>2905143.2687509381</v>
      </c>
      <c r="O115" s="64"/>
      <c r="P115" s="81" t="s">
        <v>72</v>
      </c>
      <c r="Q115" s="66">
        <v>0.43391340740583656</v>
      </c>
      <c r="R115" s="6">
        <v>1876847.1475133467</v>
      </c>
      <c r="S115" s="6">
        <v>1942734.0207690645</v>
      </c>
      <c r="T115" s="6">
        <v>1494410.7852069726</v>
      </c>
      <c r="U115" s="6">
        <v>33624.242667156883</v>
      </c>
      <c r="V115" s="91">
        <v>41021.576053931392</v>
      </c>
      <c r="W115" s="66">
        <v>0.19663585307097217</v>
      </c>
      <c r="X115" s="6">
        <v>369055.43993510766</v>
      </c>
      <c r="Y115" s="6">
        <v>8066.3126016805636</v>
      </c>
      <c r="Z115" s="10">
        <v>377121.75253678823</v>
      </c>
      <c r="AA115" s="65"/>
      <c r="AD115" s="7"/>
      <c r="AE115" s="7"/>
      <c r="AF115" s="7"/>
      <c r="AG115" s="7"/>
      <c r="AH115" s="7"/>
    </row>
    <row r="116" spans="1:35" x14ac:dyDescent="0.2">
      <c r="C116" s="62">
        <v>9250</v>
      </c>
      <c r="D116" s="82">
        <v>9.512058453527511E-2</v>
      </c>
      <c r="E116" s="83">
        <v>3120017.9694645223</v>
      </c>
      <c r="F116" s="6">
        <v>3167473.3702101046</v>
      </c>
      <c r="G116" s="6">
        <v>47455.400745582301</v>
      </c>
      <c r="I116" s="6">
        <v>71268.150829727354</v>
      </c>
      <c r="K116" s="66">
        <v>0.5785222274886529</v>
      </c>
      <c r="L116" s="6">
        <v>1804999.7454992393</v>
      </c>
      <c r="M116" s="6">
        <v>68684.2135127121</v>
      </c>
      <c r="N116" s="6">
        <v>1873683.9590119515</v>
      </c>
      <c r="O116" s="64"/>
      <c r="P116" s="81" t="s">
        <v>79</v>
      </c>
      <c r="Q116" s="66">
        <v>9.512058453527511E-2</v>
      </c>
      <c r="R116" s="6">
        <v>411434.15876951278</v>
      </c>
      <c r="S116" s="6">
        <v>425877.58870350372</v>
      </c>
      <c r="T116" s="6">
        <v>327598.14515654132</v>
      </c>
      <c r="U116" s="6">
        <v>7370.9582660221786</v>
      </c>
      <c r="V116" s="91">
        <v>8992.5690845470581</v>
      </c>
      <c r="W116" s="66">
        <v>0.5785222274886529</v>
      </c>
      <c r="X116" s="6">
        <v>238023.8059962586</v>
      </c>
      <c r="Y116" s="6">
        <v>5202.4010976377604</v>
      </c>
      <c r="Z116" s="10">
        <v>243226.20709389634</v>
      </c>
      <c r="AA116" s="65"/>
      <c r="AD116" s="7"/>
      <c r="AE116" s="7"/>
      <c r="AF116" s="7"/>
      <c r="AG116" s="7"/>
      <c r="AH116" s="7"/>
    </row>
    <row r="117" spans="1:35" x14ac:dyDescent="0.2">
      <c r="C117" s="8">
        <v>9080</v>
      </c>
      <c r="D117" s="82">
        <v>1.6163734780049778E-4</v>
      </c>
      <c r="E117" s="83">
        <v>5301.811717600599</v>
      </c>
      <c r="F117" s="6">
        <v>5382.4521505079583</v>
      </c>
      <c r="G117" s="6">
        <v>80.640432907359354</v>
      </c>
      <c r="I117" s="6">
        <v>121.10517338642904</v>
      </c>
      <c r="K117" s="66">
        <v>1</v>
      </c>
      <c r="L117" s="6">
        <v>5301.811717600599</v>
      </c>
      <c r="M117" s="6">
        <v>201.7456062937884</v>
      </c>
      <c r="N117" s="6">
        <v>5503.5573238943871</v>
      </c>
      <c r="O117" s="64"/>
      <c r="P117" s="81">
        <v>9080</v>
      </c>
      <c r="Q117" s="66">
        <v>1.6163734780049778E-4</v>
      </c>
      <c r="R117" s="6">
        <v>699.14547458831612</v>
      </c>
      <c r="S117" s="6">
        <v>723.68903389336685</v>
      </c>
      <c r="T117" s="6">
        <v>556.68387222566673</v>
      </c>
      <c r="U117" s="6">
        <v>12.525387125077501</v>
      </c>
      <c r="V117" s="91">
        <v>15.280972292594551</v>
      </c>
      <c r="W117" s="66">
        <v>1</v>
      </c>
      <c r="X117" s="6">
        <v>699.14547458831612</v>
      </c>
      <c r="Y117" s="6">
        <v>15.280972292594551</v>
      </c>
      <c r="Z117" s="10">
        <v>714.4264468809107</v>
      </c>
      <c r="AA117" s="65"/>
      <c r="AD117" s="7"/>
      <c r="AE117" s="7"/>
      <c r="AF117" s="7"/>
      <c r="AG117" s="7"/>
      <c r="AH117" s="7"/>
    </row>
    <row r="118" spans="1:35" x14ac:dyDescent="0.2">
      <c r="C118" s="62">
        <v>9090</v>
      </c>
      <c r="D118" s="82">
        <v>0.16667752846595946</v>
      </c>
      <c r="E118" s="83">
        <v>5467132.9708542135</v>
      </c>
      <c r="F118" s="6">
        <v>5550287.9361782754</v>
      </c>
      <c r="G118" s="6">
        <v>83154.965324061923</v>
      </c>
      <c r="I118" s="6">
        <v>124881.47856401119</v>
      </c>
      <c r="K118" s="66">
        <v>0.36462523402585406</v>
      </c>
      <c r="L118" s="6">
        <v>1993454.6389481802</v>
      </c>
      <c r="M118" s="6">
        <v>75855.337038595113</v>
      </c>
      <c r="N118" s="6">
        <v>2069309.9759867755</v>
      </c>
      <c r="O118" s="64"/>
      <c r="P118" s="81" t="s">
        <v>80</v>
      </c>
      <c r="Q118" s="66">
        <v>0.16667752846595946</v>
      </c>
      <c r="R118" s="6">
        <v>720946.24991231097</v>
      </c>
      <c r="S118" s="6">
        <v>746255.12722557108</v>
      </c>
      <c r="T118" s="6">
        <v>574042.40555813164</v>
      </c>
      <c r="U118" s="6">
        <v>12915.954125057959</v>
      </c>
      <c r="V118" s="91">
        <v>15757.46403257071</v>
      </c>
      <c r="W118" s="66">
        <v>0.36462523402585406</v>
      </c>
      <c r="X118" s="6">
        <v>262875.19509433827</v>
      </c>
      <c r="Y118" s="6">
        <v>5745.5690105300728</v>
      </c>
      <c r="Z118" s="10">
        <v>268620.76410486834</v>
      </c>
      <c r="AA118" s="65"/>
      <c r="AD118" s="7"/>
      <c r="AE118" s="7"/>
      <c r="AF118" s="7"/>
      <c r="AG118" s="7"/>
      <c r="AH118" s="7"/>
    </row>
    <row r="119" spans="1:35" x14ac:dyDescent="0.2">
      <c r="C119" s="8">
        <v>1070</v>
      </c>
      <c r="D119" s="82">
        <v>2.333197968831691E-2</v>
      </c>
      <c r="E119" s="83">
        <v>765304.33708314539</v>
      </c>
      <c r="F119" s="6">
        <v>776944.59824960458</v>
      </c>
      <c r="G119" s="6">
        <v>11640.261166459182</v>
      </c>
      <c r="I119" s="6">
        <v>17481.253460616103</v>
      </c>
      <c r="K119" s="66">
        <v>1</v>
      </c>
      <c r="L119" s="6">
        <v>765304.33708314539</v>
      </c>
      <c r="M119" s="6">
        <v>29121.514627075285</v>
      </c>
      <c r="N119" s="6">
        <v>794425.85171022068</v>
      </c>
      <c r="O119" s="64"/>
      <c r="P119" s="81">
        <v>1070</v>
      </c>
      <c r="Q119" s="66">
        <v>2.333197968831691E-2</v>
      </c>
      <c r="R119" s="6">
        <v>100920.04251645511</v>
      </c>
      <c r="S119" s="6">
        <v>104462.8488973866</v>
      </c>
      <c r="T119" s="6">
        <v>80356.037613374298</v>
      </c>
      <c r="U119" s="6">
        <v>1808.0108463009215</v>
      </c>
      <c r="V119" s="91">
        <v>2205.7732324871245</v>
      </c>
      <c r="W119" s="66">
        <v>1</v>
      </c>
      <c r="X119" s="6">
        <v>100920.04251645511</v>
      </c>
      <c r="Y119" s="6">
        <v>2205.7732324871245</v>
      </c>
      <c r="Z119" s="10">
        <v>103125.81574894223</v>
      </c>
      <c r="AA119" s="65"/>
      <c r="AD119" s="7"/>
      <c r="AE119" s="7"/>
      <c r="AF119" s="7"/>
      <c r="AG119" s="7"/>
      <c r="AH119" s="7"/>
    </row>
    <row r="120" spans="1:35" ht="10.8" thickBot="1" x14ac:dyDescent="0.25">
      <c r="A120" s="85" t="s">
        <v>81</v>
      </c>
      <c r="B120" s="70"/>
      <c r="C120" s="70"/>
      <c r="D120" s="87"/>
      <c r="E120" s="88">
        <v>32800660.180000007</v>
      </c>
      <c r="F120" s="88">
        <v>33299557.458411742</v>
      </c>
      <c r="G120" s="88">
        <v>498897.2784117366</v>
      </c>
      <c r="H120" s="89"/>
      <c r="I120" s="92">
        <v>749240.04281426431</v>
      </c>
      <c r="J120" s="89"/>
      <c r="K120" s="89"/>
      <c r="L120" s="92">
        <v>12849060.952638404</v>
      </c>
      <c r="M120" s="92">
        <v>488935.05282172374</v>
      </c>
      <c r="N120" s="92">
        <v>13337996.005460124</v>
      </c>
      <c r="O120" s="89"/>
      <c r="P120" s="89"/>
      <c r="Q120" s="79">
        <v>1.0000000000000002</v>
      </c>
      <c r="R120" s="71">
        <v>4325395.6100000013</v>
      </c>
      <c r="S120" s="71">
        <v>4477238.97812643</v>
      </c>
      <c r="T120" s="71">
        <v>3444029.9831741769</v>
      </c>
      <c r="U120" s="71">
        <v>77490.674621418977</v>
      </c>
      <c r="V120" s="71">
        <v>94538.623038131132</v>
      </c>
      <c r="W120" s="71"/>
      <c r="X120" s="71">
        <v>1694394.9155954015</v>
      </c>
      <c r="Y120" s="71">
        <v>37033.782952214104</v>
      </c>
      <c r="Z120" s="71">
        <v>1731428.6985476159</v>
      </c>
      <c r="AA120" s="64"/>
      <c r="AD120" s="64"/>
      <c r="AE120" s="64"/>
      <c r="AF120" s="7"/>
      <c r="AG120" s="7"/>
      <c r="AH120" s="7"/>
    </row>
    <row r="121" spans="1:35" ht="10.8" thickTop="1" x14ac:dyDescent="0.2">
      <c r="C121" s="93" t="s">
        <v>5</v>
      </c>
      <c r="D121" s="94">
        <v>1.0000000000000002</v>
      </c>
      <c r="E121" s="95">
        <v>0</v>
      </c>
      <c r="F121" s="96">
        <v>0</v>
      </c>
      <c r="G121" s="95">
        <v>-1.7462298274040222E-9</v>
      </c>
      <c r="H121" s="95">
        <v>0</v>
      </c>
      <c r="I121" s="95"/>
      <c r="J121" s="95"/>
      <c r="K121" s="95"/>
      <c r="L121" s="95"/>
      <c r="M121" s="95"/>
      <c r="N121" s="95"/>
      <c r="O121" s="73"/>
      <c r="P121" s="73"/>
      <c r="Q121" s="75"/>
      <c r="R121" s="97">
        <v>0</v>
      </c>
      <c r="S121" s="97">
        <v>0</v>
      </c>
      <c r="T121" s="97">
        <v>0</v>
      </c>
      <c r="U121" s="97">
        <v>0</v>
      </c>
      <c r="V121" s="98">
        <v>0</v>
      </c>
      <c r="W121" s="97"/>
      <c r="X121" s="97"/>
      <c r="Y121" s="59"/>
      <c r="Z121" s="97"/>
      <c r="AA121" s="73"/>
      <c r="AD121" s="64"/>
      <c r="AE121" s="64"/>
      <c r="AF121" s="43"/>
      <c r="AG121" s="7"/>
      <c r="AH121" s="7"/>
    </row>
    <row r="122" spans="1:35" x14ac:dyDescent="0.2">
      <c r="C122" s="45" t="s">
        <v>82</v>
      </c>
      <c r="D122" s="82"/>
      <c r="E122" s="83">
        <v>5360931.18</v>
      </c>
      <c r="F122" s="6">
        <v>6302726.3999999994</v>
      </c>
      <c r="G122" s="6">
        <v>941795.21999999974</v>
      </c>
      <c r="I122" s="60"/>
      <c r="K122" s="66"/>
      <c r="L122" s="66"/>
      <c r="O122" s="64"/>
      <c r="P122" s="64"/>
      <c r="Q122" s="65"/>
      <c r="R122" s="10">
        <v>242015.85</v>
      </c>
      <c r="S122" s="10">
        <v>232504.68</v>
      </c>
      <c r="T122" s="10">
        <v>178849.75384615382</v>
      </c>
      <c r="U122" s="59">
        <v>3129.870692307692</v>
      </c>
      <c r="V122" s="59">
        <v>3818.442244615384</v>
      </c>
      <c r="W122" s="59"/>
      <c r="X122" s="59"/>
      <c r="Y122" s="59"/>
      <c r="Z122" s="59"/>
      <c r="AD122" s="64"/>
      <c r="AE122" s="64"/>
      <c r="AF122" s="64"/>
      <c r="AG122" s="75"/>
      <c r="AH122" s="99"/>
      <c r="AI122" s="66"/>
    </row>
    <row r="123" spans="1:35" x14ac:dyDescent="0.2">
      <c r="C123" s="45"/>
      <c r="D123" s="82"/>
      <c r="E123" s="83"/>
      <c r="I123" s="60"/>
      <c r="K123" s="66"/>
      <c r="L123" s="66"/>
      <c r="O123" s="64"/>
      <c r="P123" s="64"/>
      <c r="Q123" s="65"/>
      <c r="AD123" s="64"/>
      <c r="AE123" s="64"/>
      <c r="AF123" s="64"/>
      <c r="AG123" s="75"/>
      <c r="AH123" s="99"/>
      <c r="AI123" s="66"/>
    </row>
    <row r="124" spans="1:35" x14ac:dyDescent="0.2">
      <c r="C124" s="62">
        <v>9302</v>
      </c>
      <c r="D124" s="82">
        <v>0.28040403332687402</v>
      </c>
      <c r="E124" s="83">
        <v>1503226.7252597981</v>
      </c>
      <c r="F124" s="6">
        <v>1767309.9035157687</v>
      </c>
      <c r="G124" s="6">
        <v>264083.17825597059</v>
      </c>
      <c r="I124" s="6">
        <v>30927.923311525952</v>
      </c>
      <c r="K124" s="66">
        <v>0.59566737975630113</v>
      </c>
      <c r="L124" s="6">
        <v>895423.12461514911</v>
      </c>
      <c r="M124" s="6">
        <v>175728.48986973069</v>
      </c>
      <c r="N124" s="6">
        <v>1071151.6144848799</v>
      </c>
      <c r="O124" s="64"/>
      <c r="P124" s="81" t="s">
        <v>55</v>
      </c>
      <c r="Q124" s="66">
        <v>0.28040403332687402</v>
      </c>
      <c r="R124" s="6">
        <v>67862.220469031745</v>
      </c>
      <c r="S124" s="6">
        <v>65195.250039374179</v>
      </c>
      <c r="T124" s="6">
        <v>50150.19233798013</v>
      </c>
      <c r="U124" s="6">
        <v>877.62836591465236</v>
      </c>
      <c r="V124" s="6">
        <v>1070.7066064158757</v>
      </c>
      <c r="W124" s="66">
        <v>0.59566737975630113</v>
      </c>
      <c r="X124" s="6">
        <v>40423.311051232566</v>
      </c>
      <c r="Y124" s="6">
        <v>637.78499873150588</v>
      </c>
      <c r="Z124" s="10">
        <v>41061.096049964071</v>
      </c>
      <c r="AD124" s="64"/>
      <c r="AE124" s="64"/>
      <c r="AF124" s="64"/>
      <c r="AG124" s="75"/>
      <c r="AH124" s="99"/>
      <c r="AI124" s="66"/>
    </row>
    <row r="125" spans="1:35" x14ac:dyDescent="0.2">
      <c r="C125" s="62">
        <v>4265</v>
      </c>
      <c r="D125" s="82">
        <v>3.9082922993765711E-4</v>
      </c>
      <c r="E125" s="83">
        <v>2095.2086048281753</v>
      </c>
      <c r="F125" s="6">
        <v>2463.2897054197415</v>
      </c>
      <c r="G125" s="6">
        <v>368.08110059156616</v>
      </c>
      <c r="I125" s="6">
        <v>43.107569844845479</v>
      </c>
      <c r="K125" s="66">
        <v>0.21361631110526982</v>
      </c>
      <c r="L125" s="6">
        <v>447.57073315941386</v>
      </c>
      <c r="M125" s="6">
        <v>87.836606946906784</v>
      </c>
      <c r="N125" s="6">
        <v>535.40734010632059</v>
      </c>
      <c r="O125" s="64"/>
      <c r="P125" s="81" t="s">
        <v>57</v>
      </c>
      <c r="Q125" s="66">
        <v>3.9082922993765711E-4</v>
      </c>
      <c r="R125" s="6">
        <v>94.58686828820754</v>
      </c>
      <c r="S125" s="6">
        <v>90.86962504130139</v>
      </c>
      <c r="T125" s="6">
        <v>69.89971157023183</v>
      </c>
      <c r="U125" s="6">
        <v>1.223244952479057</v>
      </c>
      <c r="V125" s="6">
        <v>1.4923588420244494</v>
      </c>
      <c r="W125" s="66">
        <v>0.21361631110526982</v>
      </c>
      <c r="X125" s="6">
        <v>20.205297882726924</v>
      </c>
      <c r="Y125" s="6">
        <v>0.31879219067859499</v>
      </c>
      <c r="Z125" s="10">
        <v>20.524090073405521</v>
      </c>
      <c r="AD125" s="64"/>
      <c r="AE125" s="64"/>
      <c r="AF125" s="64"/>
      <c r="AG125" s="75"/>
      <c r="AH125" s="99"/>
      <c r="AI125" s="66"/>
    </row>
    <row r="126" spans="1:35" x14ac:dyDescent="0.2">
      <c r="C126" s="62">
        <v>9030</v>
      </c>
      <c r="D126" s="82">
        <v>0.43391340740583656</v>
      </c>
      <c r="E126" s="83">
        <v>2326179.9151819921</v>
      </c>
      <c r="F126" s="6">
        <v>2734837.4881707216</v>
      </c>
      <c r="G126" s="6">
        <v>408657.57298872946</v>
      </c>
      <c r="I126" s="6">
        <v>47859.656042987626</v>
      </c>
      <c r="K126" s="66">
        <v>0.19663585307097217</v>
      </c>
      <c r="L126" s="6">
        <v>457410.3720183727</v>
      </c>
      <c r="M126" s="6">
        <v>89767.654772248061</v>
      </c>
      <c r="N126" s="6">
        <v>547178.02679062076</v>
      </c>
      <c r="O126" s="64"/>
      <c r="P126" s="81" t="s">
        <v>72</v>
      </c>
      <c r="Q126" s="66">
        <v>0.43391340740583656</v>
      </c>
      <c r="R126" s="6">
        <v>105013.92211971983</v>
      </c>
      <c r="S126" s="6">
        <v>100886.89793660365</v>
      </c>
      <c r="T126" s="6">
        <v>77605.306105079726</v>
      </c>
      <c r="U126" s="6">
        <v>1358.0928568388954</v>
      </c>
      <c r="V126" s="6">
        <v>1656.8732853434522</v>
      </c>
      <c r="W126" s="66">
        <v>0.19663585307097217</v>
      </c>
      <c r="X126" s="6">
        <v>20649.502160339744</v>
      </c>
      <c r="Y126" s="6">
        <v>325.80069189401399</v>
      </c>
      <c r="Z126" s="10">
        <v>20975.302852233759</v>
      </c>
      <c r="AD126" s="64"/>
      <c r="AE126" s="64"/>
      <c r="AF126" s="64"/>
      <c r="AG126" s="75"/>
      <c r="AH126" s="99"/>
      <c r="AI126" s="66"/>
    </row>
    <row r="127" spans="1:35" x14ac:dyDescent="0.2">
      <c r="C127" s="62">
        <v>9250</v>
      </c>
      <c r="D127" s="82">
        <v>9.512058453527511E-2</v>
      </c>
      <c r="E127" s="83">
        <v>509934.90749498212</v>
      </c>
      <c r="F127" s="6">
        <v>599519.01933391008</v>
      </c>
      <c r="G127" s="6">
        <v>89584.111838927958</v>
      </c>
      <c r="I127" s="6">
        <v>10491.582838343427</v>
      </c>
      <c r="K127" s="66">
        <v>0.5785222274886529</v>
      </c>
      <c r="L127" s="6">
        <v>295008.67855821725</v>
      </c>
      <c r="M127" s="6">
        <v>57896.013802169364</v>
      </c>
      <c r="N127" s="6">
        <v>352904.6923603866</v>
      </c>
      <c r="O127" s="64"/>
      <c r="P127" s="81" t="s">
        <v>79</v>
      </c>
      <c r="Q127" s="66">
        <v>9.512058453527511E-2</v>
      </c>
      <c r="R127" s="6">
        <v>23020.68911880146</v>
      </c>
      <c r="S127" s="6">
        <v>22115.981068787089</v>
      </c>
      <c r="T127" s="6">
        <v>17012.29312983622</v>
      </c>
      <c r="U127" s="6">
        <v>297.71512977213388</v>
      </c>
      <c r="V127" s="6">
        <v>363.21245832200327</v>
      </c>
      <c r="W127" s="66">
        <v>0.5785222274886529</v>
      </c>
      <c r="X127" s="6">
        <v>13317.980347332814</v>
      </c>
      <c r="Y127" s="6">
        <v>210.12648044007483</v>
      </c>
      <c r="Z127" s="10">
        <v>13528.106827772888</v>
      </c>
      <c r="AD127" s="64"/>
      <c r="AE127" s="64"/>
      <c r="AF127" s="64"/>
      <c r="AG127" s="75"/>
      <c r="AH127" s="99"/>
      <c r="AI127" s="66"/>
    </row>
    <row r="128" spans="1:35" x14ac:dyDescent="0.2">
      <c r="C128" s="8">
        <v>9080</v>
      </c>
      <c r="D128" s="82">
        <v>1.6163734780049778E-4</v>
      </c>
      <c r="E128" s="83">
        <v>866.52669767619295</v>
      </c>
      <c r="F128" s="6">
        <v>1018.7559792081792</v>
      </c>
      <c r="G128" s="6">
        <v>152.2292815319862</v>
      </c>
      <c r="I128" s="6">
        <v>17.828229636143135</v>
      </c>
      <c r="K128" s="66">
        <v>0.5785222274886529</v>
      </c>
      <c r="L128" s="6">
        <v>501.30495531801768</v>
      </c>
      <c r="M128" s="6">
        <v>98.382050162162656</v>
      </c>
      <c r="N128" s="6">
        <v>599.68700548018035</v>
      </c>
      <c r="O128" s="64"/>
      <c r="P128" s="81">
        <v>9080</v>
      </c>
      <c r="Q128" s="66">
        <v>1.6163734780049778E-4</v>
      </c>
      <c r="R128" s="6">
        <v>39.118800119683101</v>
      </c>
      <c r="S128" s="6">
        <v>37.581439826403439</v>
      </c>
      <c r="T128" s="6">
        <v>28.908799866464179</v>
      </c>
      <c r="U128" s="6">
        <v>0.50590399766312322</v>
      </c>
      <c r="V128" s="6">
        <v>0.61720287714901023</v>
      </c>
      <c r="W128" s="66">
        <v>0.5785222274886529</v>
      </c>
      <c r="X128" s="6">
        <v>22.631095381922449</v>
      </c>
      <c r="Y128" s="6">
        <v>0.3570655833006508</v>
      </c>
      <c r="Z128" s="10">
        <v>22.988160965223098</v>
      </c>
      <c r="AA128" s="65"/>
      <c r="AB128" s="66"/>
      <c r="AD128" s="64"/>
      <c r="AE128" s="64"/>
      <c r="AF128" s="7"/>
      <c r="AG128" s="7"/>
      <c r="AH128" s="7"/>
    </row>
    <row r="129" spans="1:34" x14ac:dyDescent="0.2">
      <c r="C129" s="62">
        <v>9090</v>
      </c>
      <c r="D129" s="82">
        <v>0.16667752846595946</v>
      </c>
      <c r="E129" s="83">
        <v>893546.75935849955</v>
      </c>
      <c r="F129" s="6">
        <v>1050522.8589491541</v>
      </c>
      <c r="G129" s="6">
        <v>156976.0995906546</v>
      </c>
      <c r="I129" s="6">
        <v>18384.150031610199</v>
      </c>
      <c r="K129" s="66">
        <v>1</v>
      </c>
      <c r="L129" s="6">
        <v>893546.75935849955</v>
      </c>
      <c r="M129" s="6">
        <v>175360.24962226479</v>
      </c>
      <c r="N129" s="6">
        <v>1068907.0089807643</v>
      </c>
      <c r="O129" s="64"/>
      <c r="P129" s="81" t="s">
        <v>80</v>
      </c>
      <c r="Q129" s="66">
        <v>0.16667752846595946</v>
      </c>
      <c r="R129" s="6">
        <v>40338.603727588372</v>
      </c>
      <c r="S129" s="6">
        <v>38753.305419168792</v>
      </c>
      <c r="T129" s="6">
        <v>29810.234937822144</v>
      </c>
      <c r="U129" s="6">
        <v>521.67911141188756</v>
      </c>
      <c r="V129" s="6">
        <v>636.44851592250279</v>
      </c>
      <c r="W129" s="66">
        <v>1</v>
      </c>
      <c r="X129" s="6">
        <v>40338.603727588372</v>
      </c>
      <c r="Y129" s="6">
        <v>636.44851592250279</v>
      </c>
      <c r="Z129" s="10">
        <v>40975.052243510872</v>
      </c>
      <c r="AA129" s="65"/>
      <c r="AD129" s="64"/>
      <c r="AE129" s="64"/>
      <c r="AF129" s="7"/>
      <c r="AG129" s="7"/>
      <c r="AH129" s="7"/>
    </row>
    <row r="130" spans="1:34" x14ac:dyDescent="0.2">
      <c r="C130" s="8">
        <v>1070</v>
      </c>
      <c r="D130" s="82">
        <v>2.333197968831691E-2</v>
      </c>
      <c r="E130" s="83">
        <v>125081.13740222479</v>
      </c>
      <c r="F130" s="6">
        <v>147055.08434581876</v>
      </c>
      <c r="G130" s="6">
        <v>21973.946943593968</v>
      </c>
      <c r="I130" s="6">
        <v>2573.4639760518285</v>
      </c>
      <c r="K130" s="66">
        <v>0.36462523402585406</v>
      </c>
      <c r="L130" s="6">
        <v>45607.738997506225</v>
      </c>
      <c r="M130" s="6">
        <v>8950.6054513046547</v>
      </c>
      <c r="N130" s="6">
        <v>54558.34444881088</v>
      </c>
      <c r="O130" s="64"/>
      <c r="P130" s="81">
        <v>1070</v>
      </c>
      <c r="Q130" s="66">
        <v>2.333197968831691E-2</v>
      </c>
      <c r="R130" s="6">
        <v>5646.708896450752</v>
      </c>
      <c r="S130" s="6">
        <v>5424.7944711986229</v>
      </c>
      <c r="T130" s="6">
        <v>4172.9188239989398</v>
      </c>
      <c r="U130" s="6">
        <v>73.026079419981457</v>
      </c>
      <c r="V130" s="6">
        <v>89.091816892377366</v>
      </c>
      <c r="W130" s="66">
        <v>0.36462523402585406</v>
      </c>
      <c r="X130" s="6">
        <v>2058.9325528442278</v>
      </c>
      <c r="Y130" s="6">
        <v>32.485124584171636</v>
      </c>
      <c r="Z130" s="10">
        <v>2091.4176774283992</v>
      </c>
      <c r="AA130" s="65"/>
      <c r="AD130" s="64"/>
      <c r="AE130" s="64"/>
      <c r="AF130" s="7"/>
      <c r="AG130" s="7"/>
      <c r="AH130" s="7"/>
    </row>
    <row r="131" spans="1:34" ht="10.8" thickBot="1" x14ac:dyDescent="0.25">
      <c r="A131" s="85" t="s">
        <v>83</v>
      </c>
      <c r="B131" s="70"/>
      <c r="C131" s="70"/>
      <c r="D131" s="87"/>
      <c r="E131" s="88">
        <v>5360931.1800000006</v>
      </c>
      <c r="F131" s="88">
        <v>6302726.4000000013</v>
      </c>
      <c r="G131" s="88">
        <v>941795.2200000002</v>
      </c>
      <c r="H131" s="89"/>
      <c r="I131" s="92">
        <v>110297.71200000003</v>
      </c>
      <c r="J131" s="89"/>
      <c r="K131" s="89"/>
      <c r="L131" s="92">
        <v>2587945.5492362226</v>
      </c>
      <c r="M131" s="92">
        <v>507889.23217482661</v>
      </c>
      <c r="N131" s="92">
        <v>3095834.7814110494</v>
      </c>
      <c r="O131" s="89"/>
      <c r="P131" s="100"/>
      <c r="Q131" s="79">
        <v>1.0000000000000002</v>
      </c>
      <c r="R131" s="71">
        <v>242015.85000000006</v>
      </c>
      <c r="S131" s="71">
        <v>232504.68000000002</v>
      </c>
      <c r="T131" s="71">
        <v>178849.75384615388</v>
      </c>
      <c r="U131" s="71">
        <v>3129.8706923076929</v>
      </c>
      <c r="V131" s="71">
        <v>3818.4422446153849</v>
      </c>
      <c r="W131" s="71"/>
      <c r="X131" s="71">
        <v>116831.16623260238</v>
      </c>
      <c r="Y131" s="71">
        <v>1843.3216693462484</v>
      </c>
      <c r="Z131" s="71">
        <v>118674.48790194863</v>
      </c>
      <c r="AA131" s="64"/>
      <c r="AD131" s="7"/>
      <c r="AE131" s="7"/>
      <c r="AF131" s="7"/>
      <c r="AG131" s="7"/>
      <c r="AH131" s="7"/>
    </row>
    <row r="132" spans="1:34" ht="10.8" thickTop="1" x14ac:dyDescent="0.2">
      <c r="C132" s="93" t="s">
        <v>5</v>
      </c>
      <c r="D132" s="94">
        <v>1.0000000000000002</v>
      </c>
      <c r="E132" s="95">
        <v>0</v>
      </c>
      <c r="F132" s="95">
        <v>0</v>
      </c>
      <c r="G132" s="95">
        <v>0</v>
      </c>
      <c r="K132" s="66"/>
      <c r="L132" s="66"/>
      <c r="O132" s="64"/>
      <c r="P132" s="64"/>
      <c r="Q132" s="65"/>
      <c r="R132" s="6">
        <v>0</v>
      </c>
      <c r="S132" s="6">
        <v>0</v>
      </c>
      <c r="T132" s="6">
        <v>0</v>
      </c>
      <c r="U132" s="6">
        <v>0</v>
      </c>
      <c r="V132" s="6">
        <v>0</v>
      </c>
      <c r="Y132" s="59"/>
      <c r="AA132" s="65"/>
      <c r="AD132" s="7"/>
      <c r="AE132" s="7"/>
      <c r="AF132" s="7"/>
      <c r="AG132" s="7"/>
      <c r="AH132" s="7"/>
    </row>
    <row r="133" spans="1:34" ht="10.8" thickBot="1" x14ac:dyDescent="0.25">
      <c r="A133" s="85" t="s">
        <v>84</v>
      </c>
      <c r="B133" s="70"/>
      <c r="C133" s="70"/>
      <c r="D133" s="87"/>
      <c r="E133" s="71">
        <v>38161591.360000007</v>
      </c>
      <c r="F133" s="71">
        <v>39602283.858411744</v>
      </c>
      <c r="G133" s="71">
        <v>1440692.4984117369</v>
      </c>
      <c r="H133" s="72"/>
      <c r="I133" s="71">
        <v>859537.75481426436</v>
      </c>
      <c r="J133" s="72"/>
      <c r="K133" s="72"/>
      <c r="L133" s="71">
        <v>15437006.501874628</v>
      </c>
      <c r="M133" s="71">
        <v>996824.2849965503</v>
      </c>
      <c r="N133" s="71">
        <v>16433830.786871174</v>
      </c>
      <c r="O133" s="71"/>
      <c r="P133" s="71"/>
      <c r="Q133" s="71"/>
      <c r="R133" s="71">
        <v>4567411.4600000009</v>
      </c>
      <c r="S133" s="71">
        <v>4709743.6581264297</v>
      </c>
      <c r="T133" s="71">
        <v>3622879.737020331</v>
      </c>
      <c r="U133" s="71">
        <v>80620.545313726674</v>
      </c>
      <c r="V133" s="71">
        <v>98357.065282746524</v>
      </c>
      <c r="W133" s="71"/>
      <c r="X133" s="71">
        <v>1811226.081828004</v>
      </c>
      <c r="Y133" s="71">
        <v>38877.104621560349</v>
      </c>
      <c r="Z133" s="71">
        <v>1850103.1864495645</v>
      </c>
      <c r="AA133" s="73"/>
      <c r="AD133" s="7"/>
      <c r="AE133" s="7"/>
      <c r="AF133" s="7"/>
      <c r="AG133" s="7"/>
      <c r="AH133" s="7"/>
    </row>
    <row r="134" spans="1:34" ht="10.8" thickTop="1" x14ac:dyDescent="0.2">
      <c r="C134" s="101"/>
      <c r="D134" s="82"/>
      <c r="E134" s="83"/>
      <c r="K134" s="66"/>
      <c r="L134" s="66"/>
      <c r="O134" s="64"/>
      <c r="P134" s="64"/>
      <c r="Q134" s="65"/>
      <c r="R134" s="10"/>
      <c r="S134" s="10"/>
      <c r="T134" s="10"/>
      <c r="U134" s="10"/>
      <c r="V134" s="10"/>
      <c r="W134" s="10"/>
      <c r="X134" s="10"/>
      <c r="Y134" s="10"/>
      <c r="AA134" s="65"/>
      <c r="AD134" s="7"/>
      <c r="AE134" s="7"/>
      <c r="AF134" s="7"/>
      <c r="AG134" s="7"/>
      <c r="AH134" s="7"/>
    </row>
    <row r="135" spans="1:34" x14ac:dyDescent="0.2">
      <c r="A135" s="52" t="s">
        <v>85</v>
      </c>
      <c r="B135" s="49"/>
      <c r="C135" s="50"/>
      <c r="D135" s="50"/>
      <c r="E135" s="34"/>
      <c r="F135" s="32"/>
      <c r="G135" s="32"/>
      <c r="H135" s="52"/>
      <c r="I135" s="34"/>
      <c r="J135" s="52"/>
      <c r="K135" s="52"/>
      <c r="L135" s="52"/>
      <c r="M135" s="77"/>
      <c r="N135" s="77"/>
      <c r="O135" s="52"/>
      <c r="P135" s="52"/>
      <c r="Q135" s="52"/>
      <c r="R135" s="32"/>
      <c r="S135" s="32"/>
      <c r="T135" s="34"/>
      <c r="U135" s="32"/>
      <c r="V135" s="37"/>
      <c r="W135" s="37"/>
      <c r="X135" s="37"/>
      <c r="Y135" s="37"/>
      <c r="Z135" s="32"/>
      <c r="AA135" s="43"/>
      <c r="AD135" s="7"/>
      <c r="AE135" s="7"/>
      <c r="AF135" s="7"/>
      <c r="AG135" s="7"/>
      <c r="AH135" s="7"/>
    </row>
    <row r="136" spans="1:34" x14ac:dyDescent="0.2">
      <c r="C136" s="8"/>
      <c r="D136" s="82"/>
      <c r="E136" s="83">
        <v>35058853.760000005</v>
      </c>
      <c r="F136" s="6">
        <v>36062538.599999994</v>
      </c>
      <c r="G136" s="6">
        <v>1003684.8399999887</v>
      </c>
      <c r="K136" s="66"/>
      <c r="L136" s="66"/>
      <c r="O136" s="64"/>
      <c r="P136" s="64"/>
      <c r="Q136" s="65"/>
      <c r="R136" s="10">
        <v>4338901.57</v>
      </c>
      <c r="S136" s="10">
        <v>4454317.08</v>
      </c>
      <c r="T136" s="10">
        <v>3426397.7538461536</v>
      </c>
      <c r="U136" s="59">
        <v>77093.949461538461</v>
      </c>
      <c r="V136" s="59">
        <v>94054.618343076916</v>
      </c>
      <c r="W136" s="59"/>
      <c r="X136" s="59"/>
      <c r="Y136" s="59"/>
      <c r="Z136" s="59"/>
      <c r="AA136" s="65"/>
      <c r="AD136" s="7"/>
      <c r="AE136" s="7"/>
      <c r="AF136" s="7"/>
      <c r="AG136" s="7"/>
      <c r="AH136" s="7"/>
    </row>
    <row r="137" spans="1:34" x14ac:dyDescent="0.2">
      <c r="C137" s="8"/>
      <c r="D137" s="82"/>
      <c r="E137" s="83"/>
      <c r="K137" s="66"/>
      <c r="L137" s="66"/>
      <c r="O137" s="64"/>
      <c r="P137" s="64"/>
      <c r="Q137" s="65"/>
      <c r="AA137" s="65"/>
      <c r="AD137" s="7"/>
      <c r="AE137" s="7"/>
      <c r="AF137" s="7"/>
      <c r="AG137" s="7"/>
      <c r="AH137" s="7"/>
    </row>
    <row r="138" spans="1:34" x14ac:dyDescent="0.2">
      <c r="C138" s="8" t="s">
        <v>56</v>
      </c>
      <c r="D138" s="82">
        <v>0</v>
      </c>
      <c r="E138" s="83">
        <v>0</v>
      </c>
      <c r="F138" s="6">
        <v>0</v>
      </c>
      <c r="G138" s="6">
        <v>0</v>
      </c>
      <c r="I138" s="6">
        <v>0</v>
      </c>
      <c r="K138" s="66">
        <v>0</v>
      </c>
      <c r="L138" s="6">
        <v>0</v>
      </c>
      <c r="M138" s="6">
        <v>0</v>
      </c>
      <c r="N138" s="6">
        <v>0</v>
      </c>
      <c r="O138" s="64"/>
      <c r="P138" s="81" t="s">
        <v>56</v>
      </c>
      <c r="Q138" s="6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6">
        <v>0</v>
      </c>
      <c r="X138" s="6">
        <v>0</v>
      </c>
      <c r="Y138" s="6">
        <v>0</v>
      </c>
      <c r="Z138" s="10">
        <v>0</v>
      </c>
      <c r="AA138" s="65"/>
      <c r="AD138" s="7"/>
      <c r="AE138" s="7"/>
      <c r="AF138" s="7"/>
      <c r="AG138" s="7"/>
      <c r="AH138" s="7"/>
    </row>
    <row r="139" spans="1:34" x14ac:dyDescent="0.2">
      <c r="C139" s="62">
        <v>9302</v>
      </c>
      <c r="D139" s="82">
        <v>0.21653163337272741</v>
      </c>
      <c r="E139" s="83">
        <v>7591350.868828387</v>
      </c>
      <c r="F139" s="6">
        <v>7808680.3866250291</v>
      </c>
      <c r="G139" s="6">
        <v>217329.51779664215</v>
      </c>
      <c r="I139" s="6">
        <v>175695.30869906314</v>
      </c>
      <c r="K139" s="66">
        <v>0.52084510242117976</v>
      </c>
      <c r="L139" s="6">
        <v>3953917.9207900334</v>
      </c>
      <c r="M139" s="6">
        <v>204705.05601022203</v>
      </c>
      <c r="N139" s="6">
        <v>4158622.9768002555</v>
      </c>
      <c r="O139" s="64"/>
      <c r="P139" s="81" t="s">
        <v>55</v>
      </c>
      <c r="Q139" s="66">
        <v>0.21653163337272741</v>
      </c>
      <c r="R139" s="6">
        <v>939509.44399559137</v>
      </c>
      <c r="S139" s="6">
        <v>964500.55289243767</v>
      </c>
      <c r="T139" s="6">
        <v>741923.50222495198</v>
      </c>
      <c r="U139" s="6">
        <v>16693.27880006142</v>
      </c>
      <c r="V139" s="6">
        <v>20365.800136074933</v>
      </c>
      <c r="W139" s="66">
        <v>0.52084510242117976</v>
      </c>
      <c r="X139" s="6">
        <v>489338.89258354943</v>
      </c>
      <c r="Y139" s="6">
        <v>10607.427257763225</v>
      </c>
      <c r="Z139" s="10">
        <v>499946.31984131265</v>
      </c>
      <c r="AA139" s="65"/>
      <c r="AD139" s="7"/>
      <c r="AE139" s="7"/>
      <c r="AF139" s="7"/>
      <c r="AG139" s="7"/>
      <c r="AH139" s="7"/>
    </row>
    <row r="140" spans="1:34" x14ac:dyDescent="0.2">
      <c r="C140" s="8">
        <v>4265</v>
      </c>
      <c r="D140" s="82">
        <v>5.7534812402839599E-6</v>
      </c>
      <c r="E140" s="83">
        <v>201.7104574140188</v>
      </c>
      <c r="F140" s="6">
        <v>207.48513931211613</v>
      </c>
      <c r="G140" s="6">
        <v>5.7746818980973273</v>
      </c>
      <c r="I140" s="6">
        <v>4.6684156345226127</v>
      </c>
      <c r="K140" s="66">
        <v>0.64700016347882927</v>
      </c>
      <c r="L140" s="6">
        <v>130.5066989222596</v>
      </c>
      <c r="M140" s="6">
        <v>6.7566858108304606</v>
      </c>
      <c r="N140" s="6">
        <v>137.26338473309005</v>
      </c>
      <c r="O140" s="64"/>
      <c r="P140" s="81">
        <v>4265</v>
      </c>
      <c r="Q140" s="66">
        <v>5.7534812402839599E-6</v>
      </c>
      <c r="R140" s="6">
        <v>24.963788786433621</v>
      </c>
      <c r="S140" s="6">
        <v>25.627829758056428</v>
      </c>
      <c r="T140" s="6">
        <v>19.713715198504943</v>
      </c>
      <c r="U140" s="6">
        <v>0.44355859196636122</v>
      </c>
      <c r="V140" s="6">
        <v>0.54114148219896063</v>
      </c>
      <c r="W140" s="66">
        <v>0.64700016347882927</v>
      </c>
      <c r="X140" s="6">
        <v>16.151575425873517</v>
      </c>
      <c r="Y140" s="6">
        <v>0.35011862744790351</v>
      </c>
      <c r="Z140" s="10">
        <v>16.501694053321419</v>
      </c>
      <c r="AA140" s="65"/>
      <c r="AD140" s="7"/>
      <c r="AE140" s="7"/>
      <c r="AF140" s="7"/>
      <c r="AG140" s="7"/>
      <c r="AH140" s="7"/>
    </row>
    <row r="141" spans="1:34" x14ac:dyDescent="0.2">
      <c r="C141" s="62">
        <v>9020</v>
      </c>
      <c r="D141" s="82">
        <v>5.1942035254252108E-3</v>
      </c>
      <c r="E141" s="83">
        <v>182102.82179755892</v>
      </c>
      <c r="F141" s="6">
        <v>187316.16513190273</v>
      </c>
      <c r="G141" s="6">
        <v>5213.3433343438082</v>
      </c>
      <c r="I141" s="6">
        <v>4214.6137154678108</v>
      </c>
      <c r="K141" s="66">
        <v>0.47091200003711442</v>
      </c>
      <c r="L141" s="6">
        <v>85754.404025090713</v>
      </c>
      <c r="M141" s="6">
        <v>4439.7381105908025</v>
      </c>
      <c r="N141" s="6">
        <v>90194.142135681512</v>
      </c>
      <c r="O141" s="64"/>
      <c r="P141" s="81" t="s">
        <v>86</v>
      </c>
      <c r="Q141" s="66">
        <v>5.1942035254252108E-3</v>
      </c>
      <c r="R141" s="6">
        <v>22537.137831366985</v>
      </c>
      <c r="S141" s="6">
        <v>23136.629480297732</v>
      </c>
      <c r="T141" s="6">
        <v>17797.407292536715</v>
      </c>
      <c r="U141" s="6">
        <v>400.4416640820761</v>
      </c>
      <c r="V141" s="6">
        <v>488.53883018013283</v>
      </c>
      <c r="W141" s="66">
        <v>0.47091200003711442</v>
      </c>
      <c r="X141" s="6">
        <v>10613.008651281143</v>
      </c>
      <c r="Y141" s="6">
        <v>230.05879761591854</v>
      </c>
      <c r="Z141" s="10">
        <v>10843.067448897062</v>
      </c>
      <c r="AA141" s="65"/>
      <c r="AD141" s="7"/>
      <c r="AE141" s="7"/>
      <c r="AF141" s="7"/>
      <c r="AG141" s="7"/>
      <c r="AH141" s="7"/>
    </row>
    <row r="142" spans="1:34" x14ac:dyDescent="0.2">
      <c r="C142" s="8">
        <v>5930</v>
      </c>
      <c r="D142" s="82">
        <v>-4.129213461076525E-6</v>
      </c>
      <c r="E142" s="83">
        <v>-144.76549087570535</v>
      </c>
      <c r="F142" s="6">
        <v>-148.90991982771175</v>
      </c>
      <c r="G142" s="6">
        <v>-4.1444289520063933</v>
      </c>
      <c r="I142" s="6">
        <v>-3.3504731961235144</v>
      </c>
      <c r="K142" s="66">
        <v>1</v>
      </c>
      <c r="L142" s="6">
        <v>-144.76549087570535</v>
      </c>
      <c r="M142" s="6">
        <v>-7.4949021481299081</v>
      </c>
      <c r="N142" s="6">
        <v>-152.26039302383526</v>
      </c>
      <c r="O142" s="64"/>
      <c r="P142" s="81">
        <v>5930</v>
      </c>
      <c r="Q142" s="66">
        <v>-4.129213461076525E-6</v>
      </c>
      <c r="R142" s="6">
        <v>-17.91625076913007</v>
      </c>
      <c r="S142" s="6">
        <v>-18.39282604663908</v>
      </c>
      <c r="T142" s="6">
        <v>-14.148327728183908</v>
      </c>
      <c r="U142" s="6">
        <v>-0.31833737388413791</v>
      </c>
      <c r="V142" s="6">
        <v>-0.38837159613864825</v>
      </c>
      <c r="W142" s="66">
        <v>1</v>
      </c>
      <c r="X142" s="6">
        <v>-17.91625076913007</v>
      </c>
      <c r="Y142" s="6">
        <v>-0.38837159613864825</v>
      </c>
      <c r="Z142" s="10">
        <v>-18.304622365268717</v>
      </c>
      <c r="AA142" s="65"/>
      <c r="AD142" s="7"/>
      <c r="AE142" s="7"/>
      <c r="AF142" s="7"/>
      <c r="AG142" s="7"/>
      <c r="AH142" s="7"/>
    </row>
    <row r="143" spans="1:34" x14ac:dyDescent="0.2">
      <c r="C143" s="62">
        <v>5600</v>
      </c>
      <c r="D143" s="82">
        <v>7.0979562687593256E-2</v>
      </c>
      <c r="E143" s="83">
        <v>2488462.1082130847</v>
      </c>
      <c r="F143" s="6">
        <v>2559703.2192324512</v>
      </c>
      <c r="G143" s="6">
        <v>71241.111019366421</v>
      </c>
      <c r="I143" s="6">
        <v>57593.32243273015</v>
      </c>
      <c r="K143" s="66">
        <v>1</v>
      </c>
      <c r="L143" s="6">
        <v>2488462.1082130847</v>
      </c>
      <c r="M143" s="6">
        <v>128834.43345209656</v>
      </c>
      <c r="N143" s="6">
        <v>2617296.5416651815</v>
      </c>
      <c r="O143" s="64"/>
      <c r="P143" s="81" t="s">
        <v>87</v>
      </c>
      <c r="Q143" s="66">
        <v>7.0979562687593256E-2</v>
      </c>
      <c r="R143" s="6">
        <v>307973.33598311181</v>
      </c>
      <c r="S143" s="6">
        <v>316165.47841027734</v>
      </c>
      <c r="T143" s="6">
        <v>243204.21416175179</v>
      </c>
      <c r="U143" s="6">
        <v>5472.0948186394153</v>
      </c>
      <c r="V143" s="6">
        <v>6675.9556787400861</v>
      </c>
      <c r="W143" s="66">
        <v>1</v>
      </c>
      <c r="X143" s="6">
        <v>307973.33598311181</v>
      </c>
      <c r="Y143" s="6">
        <v>6675.9556787400861</v>
      </c>
      <c r="Z143" s="10">
        <v>314649.29166185192</v>
      </c>
      <c r="AA143" s="65"/>
      <c r="AD143" s="7"/>
      <c r="AE143" s="7"/>
      <c r="AF143" s="7"/>
      <c r="AG143" s="7"/>
      <c r="AH143" s="7"/>
    </row>
    <row r="144" spans="1:34" x14ac:dyDescent="0.2">
      <c r="C144" s="62">
        <v>5800</v>
      </c>
      <c r="D144" s="82">
        <v>0.30894218426450304</v>
      </c>
      <c r="E144" s="83">
        <v>10831158.858424187</v>
      </c>
      <c r="F144" s="6">
        <v>11141239.445206951</v>
      </c>
      <c r="G144" s="6">
        <v>310080.58678276464</v>
      </c>
      <c r="I144" s="6">
        <v>250677.88751715643</v>
      </c>
      <c r="K144" s="66">
        <v>1</v>
      </c>
      <c r="L144" s="6">
        <v>10831158.858424187</v>
      </c>
      <c r="M144" s="6">
        <v>560758.47429992107</v>
      </c>
      <c r="N144" s="6">
        <v>11391917.332724107</v>
      </c>
      <c r="O144" s="64"/>
      <c r="P144" s="81" t="s">
        <v>88</v>
      </c>
      <c r="Q144" s="66">
        <v>0.30894218426450304</v>
      </c>
      <c r="R144" s="6">
        <v>1340469.7283444817</v>
      </c>
      <c r="S144" s="6">
        <v>1376126.4481018831</v>
      </c>
      <c r="T144" s="6">
        <v>1058558.8062322177</v>
      </c>
      <c r="U144" s="6">
        <v>23817.5731402249</v>
      </c>
      <c r="V144" s="6">
        <v>29057.439231074375</v>
      </c>
      <c r="W144" s="66">
        <v>1</v>
      </c>
      <c r="X144" s="6">
        <v>1340469.7283444817</v>
      </c>
      <c r="Y144" s="6">
        <v>29057.439231074375</v>
      </c>
      <c r="Z144" s="10">
        <v>1369527.1675755561</v>
      </c>
      <c r="AA144" s="65"/>
      <c r="AD144" s="7"/>
      <c r="AE144" s="7"/>
      <c r="AF144" s="7"/>
      <c r="AG144" s="7"/>
      <c r="AH144" s="7"/>
    </row>
    <row r="145" spans="1:34" x14ac:dyDescent="0.2">
      <c r="C145" s="62">
        <v>9030</v>
      </c>
      <c r="D145" s="82">
        <v>9.1419787451721662E-2</v>
      </c>
      <c r="E145" s="83">
        <v>3205072.9590401934</v>
      </c>
      <c r="F145" s="6">
        <v>3296829.6137815076</v>
      </c>
      <c r="G145" s="6">
        <v>91756.65474131424</v>
      </c>
      <c r="I145" s="6">
        <v>74178.666310083921</v>
      </c>
      <c r="K145" s="66">
        <v>1</v>
      </c>
      <c r="L145" s="6">
        <v>3205072.9590401934</v>
      </c>
      <c r="M145" s="6">
        <v>165935.32105139818</v>
      </c>
      <c r="N145" s="6">
        <v>3371008.2800915916</v>
      </c>
      <c r="O145" s="64"/>
      <c r="P145" s="81" t="s">
        <v>72</v>
      </c>
      <c r="Q145" s="66">
        <v>9.1419787451721662E-2</v>
      </c>
      <c r="R145" s="6">
        <v>396661.45930334146</v>
      </c>
      <c r="S145" s="6">
        <v>407212.72069617349</v>
      </c>
      <c r="T145" s="6">
        <v>313240.55438167189</v>
      </c>
      <c r="U145" s="6">
        <v>7047.9124735876176</v>
      </c>
      <c r="V145" s="6">
        <v>8598.4532177768924</v>
      </c>
      <c r="W145" s="66">
        <v>1</v>
      </c>
      <c r="X145" s="6">
        <v>396661.45930334146</v>
      </c>
      <c r="Y145" s="6">
        <v>8598.4532177768924</v>
      </c>
      <c r="Z145" s="10">
        <v>405259.91252111836</v>
      </c>
      <c r="AA145" s="65"/>
      <c r="AD145" s="7"/>
      <c r="AE145" s="7"/>
      <c r="AF145" s="7"/>
      <c r="AG145" s="7"/>
      <c r="AH145" s="7"/>
    </row>
    <row r="146" spans="1:34" x14ac:dyDescent="0.2">
      <c r="C146" s="62">
        <v>1070</v>
      </c>
      <c r="D146" s="82">
        <v>0.30693100443025056</v>
      </c>
      <c r="E146" s="83">
        <v>10760649.198730068</v>
      </c>
      <c r="F146" s="6">
        <v>11068711.194802681</v>
      </c>
      <c r="G146" s="6">
        <v>308061.9960726127</v>
      </c>
      <c r="I146" s="6">
        <v>249046.00188306032</v>
      </c>
      <c r="K146" s="66">
        <v>1</v>
      </c>
      <c r="L146" s="6">
        <v>10760649.198730068</v>
      </c>
      <c r="M146" s="6">
        <v>557107.99795567302</v>
      </c>
      <c r="N146" s="6">
        <v>11317757.196685741</v>
      </c>
      <c r="O146" s="64"/>
      <c r="P146" s="81" t="s">
        <v>71</v>
      </c>
      <c r="Q146" s="66">
        <v>0.30693100443025056</v>
      </c>
      <c r="R146" s="6">
        <v>1331743.4170040912</v>
      </c>
      <c r="S146" s="6">
        <v>1367168.0154152208</v>
      </c>
      <c r="T146" s="6">
        <v>1051667.7041655544</v>
      </c>
      <c r="U146" s="6">
        <v>23662.523343724974</v>
      </c>
      <c r="V146" s="6">
        <v>28868.278479344466</v>
      </c>
      <c r="W146" s="66">
        <v>1</v>
      </c>
      <c r="X146" s="6">
        <v>1331743.4170040912</v>
      </c>
      <c r="Y146" s="6">
        <v>28868.278479344466</v>
      </c>
      <c r="Z146" s="10">
        <v>1360611.6954834356</v>
      </c>
      <c r="AA146" s="65"/>
      <c r="AD146" s="7"/>
      <c r="AE146" s="7"/>
      <c r="AF146" s="7"/>
      <c r="AG146" s="7"/>
      <c r="AH146" s="7"/>
    </row>
    <row r="147" spans="1:34" ht="10.8" thickBot="1" x14ac:dyDescent="0.25">
      <c r="A147" s="85" t="s">
        <v>89</v>
      </c>
      <c r="B147" s="70"/>
      <c r="C147" s="70"/>
      <c r="D147" s="87"/>
      <c r="E147" s="88">
        <v>35058853.76000002</v>
      </c>
      <c r="F147" s="88">
        <v>36062538.600000009</v>
      </c>
      <c r="G147" s="88">
        <v>1003684.8399999901</v>
      </c>
      <c r="H147" s="72"/>
      <c r="I147" s="71">
        <v>811407.1185000001</v>
      </c>
      <c r="J147" s="72"/>
      <c r="K147" s="72"/>
      <c r="L147" s="71">
        <v>31325001.190430708</v>
      </c>
      <c r="M147" s="71">
        <v>1621780.2826635642</v>
      </c>
      <c r="N147" s="71">
        <v>32946781.47309427</v>
      </c>
      <c r="O147" s="72"/>
      <c r="P147" s="72"/>
      <c r="Q147" s="72"/>
      <c r="R147" s="71">
        <v>4338901.5700000022</v>
      </c>
      <c r="S147" s="71">
        <v>4454317.080000001</v>
      </c>
      <c r="T147" s="71">
        <v>3426397.7538461545</v>
      </c>
      <c r="U147" s="71">
        <v>77093.94946153849</v>
      </c>
      <c r="V147" s="71">
        <v>94054.618343076945</v>
      </c>
      <c r="W147" s="71"/>
      <c r="X147" s="71">
        <v>3876798.0771945133</v>
      </c>
      <c r="Y147" s="71">
        <v>84037.574409346271</v>
      </c>
      <c r="Z147" s="71">
        <v>3960835.6516038598</v>
      </c>
      <c r="AA147" s="73"/>
      <c r="AD147" s="10"/>
      <c r="AE147" s="64"/>
      <c r="AF147" s="7"/>
      <c r="AG147" s="7"/>
      <c r="AH147" s="7"/>
    </row>
    <row r="148" spans="1:34" ht="10.8" thickTop="1" x14ac:dyDescent="0.2">
      <c r="C148" s="93" t="s">
        <v>5</v>
      </c>
      <c r="D148" s="94">
        <v>1.0000000000000004</v>
      </c>
      <c r="E148" s="95">
        <v>0</v>
      </c>
      <c r="F148" s="95">
        <v>0</v>
      </c>
      <c r="G148" s="95">
        <v>-1.3969838619232178E-9</v>
      </c>
      <c r="K148" s="66"/>
      <c r="L148" s="66"/>
      <c r="O148" s="64"/>
      <c r="P148" s="64"/>
      <c r="Q148" s="65"/>
      <c r="R148" s="6">
        <v>0</v>
      </c>
      <c r="S148" s="6">
        <v>0</v>
      </c>
      <c r="T148" s="6">
        <v>0</v>
      </c>
      <c r="U148" s="6">
        <v>0</v>
      </c>
      <c r="V148" s="6">
        <v>0</v>
      </c>
      <c r="Y148" s="59"/>
      <c r="AA148" s="65"/>
      <c r="AD148" s="7"/>
      <c r="AE148" s="7"/>
      <c r="AF148" s="7"/>
      <c r="AG148" s="7"/>
      <c r="AH148" s="7"/>
    </row>
    <row r="149" spans="1:34" ht="10.8" thickBot="1" x14ac:dyDescent="0.25">
      <c r="A149" s="69" t="s">
        <v>90</v>
      </c>
      <c r="B149" s="70"/>
      <c r="C149" s="69"/>
      <c r="D149" s="69"/>
      <c r="E149" s="71">
        <v>135441771.67000002</v>
      </c>
      <c r="F149" s="71">
        <v>140084245.06271139</v>
      </c>
      <c r="G149" s="71">
        <v>4642473.3927113712</v>
      </c>
      <c r="H149" s="72"/>
      <c r="I149" s="71">
        <v>3120381.8819110068</v>
      </c>
      <c r="J149" s="72"/>
      <c r="K149" s="72"/>
      <c r="L149" s="71">
        <v>78011948.922440469</v>
      </c>
      <c r="M149" s="71">
        <v>4350067.8821067456</v>
      </c>
      <c r="N149" s="71">
        <v>82362016.80454722</v>
      </c>
      <c r="O149" s="72"/>
      <c r="P149" s="72"/>
      <c r="Q149" s="72"/>
      <c r="R149" s="71">
        <v>22841089.719999999</v>
      </c>
      <c r="S149" s="71">
        <v>24893281.339730553</v>
      </c>
      <c r="T149" s="71">
        <v>19148677.953638889</v>
      </c>
      <c r="U149" s="71">
        <v>429951.00518764422</v>
      </c>
      <c r="V149" s="71">
        <v>524540.22632892604</v>
      </c>
      <c r="W149" s="71"/>
      <c r="X149" s="71">
        <v>11900729.730520889</v>
      </c>
      <c r="Y149" s="71">
        <v>261382.26096510622</v>
      </c>
      <c r="Z149" s="71">
        <v>12162111.991485994</v>
      </c>
      <c r="AA149" s="73"/>
      <c r="AD149" s="7"/>
      <c r="AE149" s="7"/>
      <c r="AF149" s="7"/>
      <c r="AG149" s="7"/>
      <c r="AH149" s="7"/>
    </row>
    <row r="150" spans="1:34" ht="10.8" thickTop="1" x14ac:dyDescent="0.2">
      <c r="C150" s="43"/>
      <c r="D150" s="43"/>
      <c r="E150" s="59"/>
      <c r="F150" s="59"/>
      <c r="G150" s="59"/>
      <c r="H150" s="73"/>
      <c r="I150" s="59"/>
      <c r="J150" s="73"/>
      <c r="K150" s="73"/>
      <c r="L150" s="73"/>
      <c r="M150" s="59"/>
      <c r="N150" s="59"/>
      <c r="O150" s="73"/>
      <c r="P150" s="73"/>
      <c r="Q150" s="73"/>
      <c r="R150" s="59"/>
      <c r="S150" s="59"/>
      <c r="T150" s="59"/>
      <c r="U150" s="59"/>
      <c r="V150" s="59"/>
      <c r="W150" s="59"/>
      <c r="X150" s="59"/>
      <c r="Y150" s="59"/>
      <c r="Z150" s="59"/>
      <c r="AA150" s="73"/>
      <c r="AD150" s="7"/>
      <c r="AE150" s="7"/>
      <c r="AF150" s="7"/>
      <c r="AG150" s="7"/>
      <c r="AH150" s="7"/>
    </row>
    <row r="151" spans="1:34" x14ac:dyDescent="0.2">
      <c r="C151" s="43" t="s">
        <v>91</v>
      </c>
      <c r="D151" s="43"/>
      <c r="E151" s="59"/>
      <c r="F151" s="59"/>
      <c r="G151" s="59"/>
      <c r="H151" s="73"/>
      <c r="I151" s="59"/>
      <c r="J151" s="73"/>
      <c r="K151" s="73"/>
      <c r="L151" s="73"/>
      <c r="M151" s="59"/>
      <c r="N151" s="59"/>
      <c r="O151" s="73"/>
      <c r="P151" s="43" t="s">
        <v>91</v>
      </c>
      <c r="Q151" s="73"/>
      <c r="R151" s="59"/>
      <c r="S151" s="59"/>
      <c r="T151" s="59"/>
      <c r="U151" s="59"/>
      <c r="V151" s="59"/>
      <c r="W151" s="59"/>
      <c r="X151" s="59"/>
      <c r="Y151" s="59"/>
      <c r="Z151" s="59"/>
      <c r="AA151" s="73"/>
      <c r="AD151" s="7"/>
      <c r="AE151" s="7"/>
      <c r="AF151" s="7"/>
      <c r="AG151" s="7"/>
      <c r="AH151" s="7"/>
    </row>
    <row r="152" spans="1:34" x14ac:dyDescent="0.2">
      <c r="C152" s="102">
        <v>1070</v>
      </c>
      <c r="D152" s="7"/>
      <c r="E152" s="10">
        <v>12379852.843941722</v>
      </c>
      <c r="F152" s="10">
        <v>12734517.366332468</v>
      </c>
      <c r="G152" s="10">
        <v>354664.52239074587</v>
      </c>
      <c r="H152" s="10">
        <v>0</v>
      </c>
      <c r="I152" s="10">
        <v>285791.36532075144</v>
      </c>
      <c r="J152" s="10">
        <v>0</v>
      </c>
      <c r="K152" s="10"/>
      <c r="L152" s="10">
        <v>12100394.936485715</v>
      </c>
      <c r="M152" s="10">
        <v>617501.66520758346</v>
      </c>
      <c r="N152" s="10">
        <v>12717896.601693299</v>
      </c>
      <c r="O152" s="64"/>
      <c r="P152" s="102">
        <v>1070</v>
      </c>
      <c r="Q152" s="64"/>
      <c r="R152" s="10">
        <v>1584690.904169753</v>
      </c>
      <c r="S152" s="10">
        <v>1620746.8784203476</v>
      </c>
      <c r="T152" s="10">
        <v>1246728.3680156521</v>
      </c>
      <c r="U152" s="10">
        <v>28030.523686232176</v>
      </c>
      <c r="V152" s="10">
        <v>34197.23889720325</v>
      </c>
      <c r="W152" s="10"/>
      <c r="X152" s="10">
        <v>1544839.943210914</v>
      </c>
      <c r="Y152" s="10">
        <v>33386.24188109675</v>
      </c>
      <c r="Z152" s="10">
        <v>1578226.1850920108</v>
      </c>
      <c r="AA152" s="64"/>
      <c r="AD152" s="7"/>
      <c r="AE152" s="7"/>
      <c r="AF152" s="7"/>
      <c r="AG152" s="7"/>
      <c r="AH152" s="7"/>
    </row>
    <row r="153" spans="1:34" x14ac:dyDescent="0.2">
      <c r="C153" s="102">
        <v>1810</v>
      </c>
      <c r="D153" s="7"/>
      <c r="E153" s="10">
        <v>679554.95804403012</v>
      </c>
      <c r="F153" s="10">
        <v>689394.58103676466</v>
      </c>
      <c r="G153" s="10">
        <v>9839.6229927345266</v>
      </c>
      <c r="H153" s="10">
        <v>0</v>
      </c>
      <c r="I153" s="10">
        <v>15511.378073327207</v>
      </c>
      <c r="J153" s="64"/>
      <c r="K153" s="64"/>
      <c r="L153" s="10">
        <v>679554.95804403012</v>
      </c>
      <c r="M153" s="10">
        <v>25351.00106606173</v>
      </c>
      <c r="N153" s="10">
        <v>704905.95911009191</v>
      </c>
      <c r="O153" s="64"/>
      <c r="P153" s="102">
        <v>1810</v>
      </c>
      <c r="Q153" s="64"/>
      <c r="R153" s="10">
        <v>126276.06388874541</v>
      </c>
      <c r="S153" s="10">
        <v>124225.21297639227</v>
      </c>
      <c r="T153" s="10">
        <v>95557.856135686365</v>
      </c>
      <c r="U153" s="10">
        <v>2150.051763052943</v>
      </c>
      <c r="V153" s="10">
        <v>2623.06315092459</v>
      </c>
      <c r="W153" s="10"/>
      <c r="X153" s="10">
        <v>126276.06388874541</v>
      </c>
      <c r="Y153" s="10">
        <v>2623.06315092459</v>
      </c>
      <c r="Z153" s="10">
        <v>128899.12703967</v>
      </c>
      <c r="AA153" s="64"/>
      <c r="AD153" s="7"/>
      <c r="AE153" s="7"/>
      <c r="AF153" s="7"/>
      <c r="AG153" s="7"/>
      <c r="AH153" s="7"/>
    </row>
    <row r="154" spans="1:34" x14ac:dyDescent="0.2">
      <c r="C154" s="102">
        <v>1823</v>
      </c>
      <c r="D154" s="7"/>
      <c r="E154" s="10">
        <v>604010.46182828641</v>
      </c>
      <c r="F154" s="10">
        <v>614315.56590021052</v>
      </c>
      <c r="G154" s="10">
        <v>10305.104071924063</v>
      </c>
      <c r="H154" s="10">
        <v>0</v>
      </c>
      <c r="I154" s="10">
        <v>13822.100232754738</v>
      </c>
      <c r="J154" s="64"/>
      <c r="K154" s="64"/>
      <c r="L154" s="10">
        <v>604010.46182828641</v>
      </c>
      <c r="M154" s="10">
        <v>24127.204304678799</v>
      </c>
      <c r="N154" s="10">
        <v>628137.66613296536</v>
      </c>
      <c r="O154" s="64"/>
      <c r="P154" s="102">
        <v>1823</v>
      </c>
      <c r="Q154" s="64"/>
      <c r="R154" s="10">
        <v>130861.82024043001</v>
      </c>
      <c r="S154" s="10">
        <v>127121.6230045742</v>
      </c>
      <c r="T154" s="10">
        <v>97785.86384967246</v>
      </c>
      <c r="U154" s="10">
        <v>2200.1819366176305</v>
      </c>
      <c r="V154" s="10">
        <v>2684.2219626735091</v>
      </c>
      <c r="W154" s="10"/>
      <c r="X154" s="10">
        <v>130861.82024043001</v>
      </c>
      <c r="Y154" s="10">
        <v>2684.2219626735091</v>
      </c>
      <c r="Z154" s="10">
        <v>133546.04220310351</v>
      </c>
      <c r="AA154" s="64"/>
      <c r="AD154" s="7"/>
      <c r="AE154" s="7"/>
      <c r="AF154" s="7"/>
      <c r="AG154" s="7"/>
      <c r="AH154" s="7"/>
    </row>
    <row r="155" spans="1:34" x14ac:dyDescent="0.2">
      <c r="C155" s="103">
        <v>4261</v>
      </c>
      <c r="D155" s="7"/>
      <c r="E155" s="10">
        <v>1092466.1415476541</v>
      </c>
      <c r="F155" s="10">
        <v>1037237.2715647506</v>
      </c>
      <c r="G155" s="10">
        <v>-55228.869982903525</v>
      </c>
      <c r="H155" s="10">
        <v>0</v>
      </c>
      <c r="I155" s="10">
        <v>23337.838610206891</v>
      </c>
      <c r="J155" s="64"/>
      <c r="K155" s="64"/>
      <c r="L155" s="10">
        <v>712432.40286602231</v>
      </c>
      <c r="M155" s="10">
        <v>-20805.771533314277</v>
      </c>
      <c r="N155" s="10">
        <v>691626.63133270794</v>
      </c>
      <c r="O155" s="64"/>
      <c r="P155" s="102" t="s">
        <v>60</v>
      </c>
      <c r="Q155" s="64"/>
      <c r="R155" s="10">
        <v>187311.78280423017</v>
      </c>
      <c r="S155" s="10">
        <v>179684.13874349042</v>
      </c>
      <c r="T155" s="10">
        <v>138218.56826422337</v>
      </c>
      <c r="U155" s="10">
        <v>3109.9177859450265</v>
      </c>
      <c r="V155" s="10">
        <v>3794.0996988529319</v>
      </c>
      <c r="W155" s="10"/>
      <c r="X155" s="10">
        <v>122146.35534767696</v>
      </c>
      <c r="Y155" s="10">
        <v>2474.1084348548411</v>
      </c>
      <c r="Z155" s="10">
        <v>124620.46378253179</v>
      </c>
      <c r="AA155" s="64"/>
      <c r="AD155" s="7"/>
      <c r="AE155" s="7"/>
      <c r="AF155" s="7"/>
      <c r="AG155" s="7"/>
      <c r="AH155" s="7"/>
    </row>
    <row r="156" spans="1:34" x14ac:dyDescent="0.2">
      <c r="C156" s="103">
        <v>4264</v>
      </c>
      <c r="D156" s="7"/>
      <c r="E156" s="10">
        <v>3514960.9221842894</v>
      </c>
      <c r="F156" s="10">
        <v>3620673.6269604261</v>
      </c>
      <c r="G156" s="10">
        <v>105712.70477613683</v>
      </c>
      <c r="H156" s="10">
        <v>0</v>
      </c>
      <c r="I156" s="10">
        <v>81465.156606609598</v>
      </c>
      <c r="J156" s="64"/>
      <c r="K156" s="64"/>
      <c r="L156" s="10">
        <v>2527460.4267340028</v>
      </c>
      <c r="M156" s="10">
        <v>134590.30689744168</v>
      </c>
      <c r="N156" s="10">
        <v>2662050.7336314442</v>
      </c>
      <c r="O156" s="64"/>
      <c r="P156" s="102" t="s">
        <v>68</v>
      </c>
      <c r="Q156" s="64"/>
      <c r="R156" s="10">
        <v>794684.43206601625</v>
      </c>
      <c r="S156" s="10">
        <v>811622.28255071584</v>
      </c>
      <c r="T156" s="10">
        <v>624324.83273131982</v>
      </c>
      <c r="U156" s="10">
        <v>14047.308736454695</v>
      </c>
      <c r="V156" s="10">
        <v>17137.716658474728</v>
      </c>
      <c r="W156" s="10"/>
      <c r="X156" s="10">
        <v>571427.79013442143</v>
      </c>
      <c r="Y156" s="10">
        <v>12323.045125514971</v>
      </c>
      <c r="Z156" s="10">
        <v>583750.83525993628</v>
      </c>
      <c r="AA156" s="64"/>
      <c r="AD156" s="7"/>
      <c r="AE156" s="7"/>
      <c r="AF156" s="7"/>
      <c r="AG156" s="7"/>
      <c r="AH156" s="7"/>
    </row>
    <row r="157" spans="1:34" x14ac:dyDescent="0.2">
      <c r="C157" s="103">
        <v>4265</v>
      </c>
      <c r="D157" s="7"/>
      <c r="E157" s="10">
        <v>135583.53481260143</v>
      </c>
      <c r="F157" s="10">
        <v>143120.35229891798</v>
      </c>
      <c r="G157" s="10">
        <v>7536.8174863165605</v>
      </c>
      <c r="H157" s="10">
        <v>0</v>
      </c>
      <c r="I157" s="10">
        <v>3207.8914781985563</v>
      </c>
      <c r="J157" s="64"/>
      <c r="K157" s="64"/>
      <c r="L157" s="10">
        <v>53166.527110719115</v>
      </c>
      <c r="M157" s="10">
        <v>3958.7232710758244</v>
      </c>
      <c r="N157" s="10">
        <v>57125.250381794933</v>
      </c>
      <c r="O157" s="64"/>
      <c r="P157" s="102" t="s">
        <v>57</v>
      </c>
      <c r="Q157" s="64"/>
      <c r="R157" s="10">
        <v>109234.92391700541</v>
      </c>
      <c r="S157" s="10">
        <v>185233.37945594304</v>
      </c>
      <c r="T157" s="10">
        <v>142487.21496611007</v>
      </c>
      <c r="U157" s="10">
        <v>3205.6128381796261</v>
      </c>
      <c r="V157" s="10">
        <v>3910.8476625791436</v>
      </c>
      <c r="W157" s="10"/>
      <c r="X157" s="10">
        <v>38409.869320389495</v>
      </c>
      <c r="Y157" s="10">
        <v>1353.993477123601</v>
      </c>
      <c r="Z157" s="10">
        <v>39763.862797513102</v>
      </c>
      <c r="AA157" s="64"/>
      <c r="AD157" s="7"/>
      <c r="AE157" s="7"/>
      <c r="AF157" s="7"/>
      <c r="AG157" s="7"/>
      <c r="AH157" s="7"/>
    </row>
    <row r="158" spans="1:34" x14ac:dyDescent="0.2">
      <c r="C158" s="102">
        <v>5600</v>
      </c>
      <c r="D158" s="7"/>
      <c r="E158" s="10">
        <v>2519566.6450174483</v>
      </c>
      <c r="F158" s="10">
        <v>2591529.4188827677</v>
      </c>
      <c r="G158" s="10">
        <v>71962.773865319366</v>
      </c>
      <c r="H158" s="10">
        <v>0</v>
      </c>
      <c r="I158" s="10">
        <v>58309.411924862274</v>
      </c>
      <c r="J158" s="64"/>
      <c r="K158" s="64"/>
      <c r="L158" s="10">
        <v>2523798.4909772603</v>
      </c>
      <c r="M158" s="10">
        <v>130467.86135122991</v>
      </c>
      <c r="N158" s="10">
        <v>2654266.3523284905</v>
      </c>
      <c r="O158" s="64"/>
      <c r="P158" s="102">
        <v>5600</v>
      </c>
      <c r="Q158" s="64"/>
      <c r="R158" s="10">
        <v>312286.42394863017</v>
      </c>
      <c r="S158" s="10">
        <v>320614.56643590442</v>
      </c>
      <c r="T158" s="10">
        <v>246626.58956608028</v>
      </c>
      <c r="U158" s="10">
        <v>5549.0982652368066</v>
      </c>
      <c r="V158" s="10">
        <v>6769.8998835889033</v>
      </c>
      <c r="W158" s="10"/>
      <c r="X158" s="10">
        <v>312872.93151693163</v>
      </c>
      <c r="Y158" s="10">
        <v>6782.6759583653593</v>
      </c>
      <c r="Z158" s="10">
        <v>319655.607475297</v>
      </c>
      <c r="AA158" s="64"/>
      <c r="AD158" s="7"/>
      <c r="AE158" s="7"/>
      <c r="AF158" s="7"/>
      <c r="AG158" s="7"/>
      <c r="AH158" s="7"/>
    </row>
    <row r="159" spans="1:34" x14ac:dyDescent="0.2">
      <c r="C159" s="102">
        <v>5620</v>
      </c>
      <c r="D159" s="7"/>
      <c r="E159" s="10">
        <v>31053.237457241008</v>
      </c>
      <c r="F159" s="10">
        <v>31774.183369871491</v>
      </c>
      <c r="G159" s="10">
        <v>720.94591263048278</v>
      </c>
      <c r="H159" s="10">
        <v>0</v>
      </c>
      <c r="I159" s="10">
        <v>714.91912582210853</v>
      </c>
      <c r="J159" s="64"/>
      <c r="K159" s="64"/>
      <c r="L159" s="10">
        <v>35285.083417052891</v>
      </c>
      <c r="M159" s="10">
        <v>1631.5405995008596</v>
      </c>
      <c r="N159" s="10">
        <v>36916.624016553753</v>
      </c>
      <c r="O159" s="64"/>
      <c r="P159" s="102">
        <v>5620</v>
      </c>
      <c r="Q159" s="64"/>
      <c r="R159" s="10">
        <v>4303.7858565491433</v>
      </c>
      <c r="S159" s="10">
        <v>4439.923445037708</v>
      </c>
      <c r="T159" s="10">
        <v>3415.3257269520832</v>
      </c>
      <c r="U159" s="10">
        <v>76.84482885642187</v>
      </c>
      <c r="V159" s="10">
        <v>93.750691204834681</v>
      </c>
      <c r="W159" s="10"/>
      <c r="X159" s="10">
        <v>4890.2934248505635</v>
      </c>
      <c r="Y159" s="10">
        <v>106.52676598129054</v>
      </c>
      <c r="Z159" s="10">
        <v>4996.8201908318542</v>
      </c>
      <c r="AA159" s="64"/>
      <c r="AD159" s="7"/>
      <c r="AE159" s="7"/>
      <c r="AF159" s="7"/>
      <c r="AG159" s="7"/>
      <c r="AH159" s="7"/>
    </row>
    <row r="160" spans="1:34" x14ac:dyDescent="0.2">
      <c r="C160" s="102">
        <v>5630</v>
      </c>
      <c r="D160" s="7"/>
      <c r="E160" s="10">
        <v>31053.237457241008</v>
      </c>
      <c r="F160" s="10">
        <v>31774.183369871491</v>
      </c>
      <c r="G160" s="10">
        <v>720.94591263048278</v>
      </c>
      <c r="H160" s="10">
        <v>0</v>
      </c>
      <c r="I160" s="10">
        <v>714.91912582210853</v>
      </c>
      <c r="J160" s="64"/>
      <c r="K160" s="64"/>
      <c r="L160" s="10">
        <v>35285.083417052891</v>
      </c>
      <c r="M160" s="10">
        <v>1631.5405995008596</v>
      </c>
      <c r="N160" s="10">
        <v>36916.624016553753</v>
      </c>
      <c r="O160" s="64"/>
      <c r="P160" s="102">
        <v>5630</v>
      </c>
      <c r="Q160" s="64"/>
      <c r="R160" s="10">
        <v>4303.7858565491433</v>
      </c>
      <c r="S160" s="10">
        <v>4439.923445037708</v>
      </c>
      <c r="T160" s="10">
        <v>3415.3257269520832</v>
      </c>
      <c r="U160" s="10">
        <v>76.84482885642187</v>
      </c>
      <c r="V160" s="10">
        <v>93.750691204834681</v>
      </c>
      <c r="W160" s="10"/>
      <c r="X160" s="10">
        <v>4890.2934248505635</v>
      </c>
      <c r="Y160" s="10">
        <v>106.52676598129054</v>
      </c>
      <c r="Z160" s="10">
        <v>4996.8201908318542</v>
      </c>
      <c r="AA160" s="64"/>
      <c r="AD160" s="7"/>
      <c r="AE160" s="7"/>
      <c r="AF160" s="7"/>
      <c r="AG160" s="7"/>
      <c r="AH160" s="7"/>
    </row>
    <row r="161" spans="3:34" x14ac:dyDescent="0.2">
      <c r="C161" s="102">
        <v>5640</v>
      </c>
      <c r="D161" s="7"/>
      <c r="E161" s="10">
        <v>31053.237457241008</v>
      </c>
      <c r="F161" s="10">
        <v>31774.183369871491</v>
      </c>
      <c r="G161" s="10">
        <v>720.94591263048278</v>
      </c>
      <c r="H161" s="10">
        <v>0</v>
      </c>
      <c r="I161" s="10">
        <v>714.91912582210853</v>
      </c>
      <c r="J161" s="64"/>
      <c r="K161" s="64"/>
      <c r="L161" s="10">
        <v>35285.083417052891</v>
      </c>
      <c r="M161" s="10">
        <v>1631.5405995008596</v>
      </c>
      <c r="N161" s="10">
        <v>36916.624016553753</v>
      </c>
      <c r="O161" s="64"/>
      <c r="P161" s="102">
        <v>5640</v>
      </c>
      <c r="Q161" s="64"/>
      <c r="R161" s="10">
        <v>4303.7858565491433</v>
      </c>
      <c r="S161" s="10">
        <v>4439.923445037708</v>
      </c>
      <c r="T161" s="10">
        <v>3415.3257269520832</v>
      </c>
      <c r="U161" s="10">
        <v>76.84482885642187</v>
      </c>
      <c r="V161" s="10">
        <v>93.750691204834681</v>
      </c>
      <c r="W161" s="10"/>
      <c r="X161" s="10">
        <v>4890.2934248505635</v>
      </c>
      <c r="Y161" s="10">
        <v>106.52676598129054</v>
      </c>
      <c r="Z161" s="10">
        <v>4996.8201908318542</v>
      </c>
      <c r="AA161" s="64"/>
      <c r="AD161" s="7"/>
      <c r="AE161" s="7"/>
      <c r="AF161" s="7"/>
      <c r="AG161" s="7"/>
      <c r="AH161" s="7"/>
    </row>
    <row r="162" spans="3:34" x14ac:dyDescent="0.2">
      <c r="C162" s="102">
        <v>5700</v>
      </c>
      <c r="D162" s="7"/>
      <c r="E162" s="10">
        <v>31053.237457241008</v>
      </c>
      <c r="F162" s="10">
        <v>31774.183369871491</v>
      </c>
      <c r="G162" s="10">
        <v>720.94591263048278</v>
      </c>
      <c r="H162" s="10">
        <v>0</v>
      </c>
      <c r="I162" s="10">
        <v>714.91912582210853</v>
      </c>
      <c r="J162" s="64"/>
      <c r="K162" s="64"/>
      <c r="L162" s="10">
        <v>35285.083417052891</v>
      </c>
      <c r="M162" s="10">
        <v>1631.5405995008596</v>
      </c>
      <c r="N162" s="10">
        <v>36916.624016553753</v>
      </c>
      <c r="O162" s="64"/>
      <c r="P162" s="102">
        <v>5700</v>
      </c>
      <c r="Q162" s="64"/>
      <c r="R162" s="10">
        <v>4303.7858565491433</v>
      </c>
      <c r="S162" s="10">
        <v>4439.923445037708</v>
      </c>
      <c r="T162" s="10">
        <v>3415.3257269520832</v>
      </c>
      <c r="U162" s="10">
        <v>76.84482885642187</v>
      </c>
      <c r="V162" s="10">
        <v>93.750691204834681</v>
      </c>
      <c r="W162" s="10"/>
      <c r="X162" s="10">
        <v>4890.2934248505635</v>
      </c>
      <c r="Y162" s="10">
        <v>106.52676598129054</v>
      </c>
      <c r="Z162" s="10">
        <v>4996.8201908318542</v>
      </c>
      <c r="AA162" s="64"/>
      <c r="AD162" s="7"/>
      <c r="AE162" s="7"/>
      <c r="AF162" s="7"/>
      <c r="AG162" s="7"/>
      <c r="AH162" s="7"/>
    </row>
    <row r="163" spans="3:34" x14ac:dyDescent="0.2">
      <c r="C163" s="102">
        <v>5710</v>
      </c>
      <c r="D163" s="7"/>
      <c r="E163" s="10">
        <v>62106.474914482016</v>
      </c>
      <c r="F163" s="10">
        <v>63548.366739742982</v>
      </c>
      <c r="G163" s="10">
        <v>1441.8918252609656</v>
      </c>
      <c r="H163" s="10">
        <v>0</v>
      </c>
      <c r="I163" s="10">
        <v>1429.8382516442171</v>
      </c>
      <c r="J163" s="64"/>
      <c r="K163" s="64"/>
      <c r="L163" s="10">
        <v>70570.166834105781</v>
      </c>
      <c r="M163" s="10">
        <v>3263.0811990017191</v>
      </c>
      <c r="N163" s="10">
        <v>73833.248033107506</v>
      </c>
      <c r="O163" s="64"/>
      <c r="P163" s="102">
        <v>5710</v>
      </c>
      <c r="Q163" s="64"/>
      <c r="R163" s="10">
        <v>8607.5717130982866</v>
      </c>
      <c r="S163" s="10">
        <v>8879.846890075416</v>
      </c>
      <c r="T163" s="10">
        <v>6830.6514539041664</v>
      </c>
      <c r="U163" s="10">
        <v>153.68965771284374</v>
      </c>
      <c r="V163" s="10">
        <v>187.50138240966936</v>
      </c>
      <c r="W163" s="10"/>
      <c r="X163" s="10">
        <v>9780.586849701127</v>
      </c>
      <c r="Y163" s="10">
        <v>213.05353196258108</v>
      </c>
      <c r="Z163" s="10">
        <v>9993.6403816637085</v>
      </c>
      <c r="AA163" s="64"/>
      <c r="AD163" s="7"/>
      <c r="AE163" s="7"/>
      <c r="AF163" s="7"/>
      <c r="AG163" s="7"/>
      <c r="AH163" s="7"/>
    </row>
    <row r="164" spans="3:34" x14ac:dyDescent="0.2">
      <c r="C164" s="102">
        <v>5720</v>
      </c>
      <c r="D164" s="7"/>
      <c r="E164" s="10">
        <v>31053.237457241008</v>
      </c>
      <c r="F164" s="10">
        <v>31774.183369871491</v>
      </c>
      <c r="G164" s="10">
        <v>720.94591263048278</v>
      </c>
      <c r="H164" s="10">
        <v>0</v>
      </c>
      <c r="I164" s="10">
        <v>714.91912582210853</v>
      </c>
      <c r="J164" s="64"/>
      <c r="K164" s="64"/>
      <c r="L164" s="10">
        <v>35285.083417052891</v>
      </c>
      <c r="M164" s="10">
        <v>1631.5405995008596</v>
      </c>
      <c r="N164" s="10">
        <v>36916.624016553753</v>
      </c>
      <c r="O164" s="64"/>
      <c r="P164" s="102">
        <v>5720</v>
      </c>
      <c r="Q164" s="64"/>
      <c r="R164" s="10">
        <v>4303.7858565491433</v>
      </c>
      <c r="S164" s="10">
        <v>4439.923445037708</v>
      </c>
      <c r="T164" s="10">
        <v>3415.3257269520832</v>
      </c>
      <c r="U164" s="10">
        <v>76.84482885642187</v>
      </c>
      <c r="V164" s="10">
        <v>93.750691204834681</v>
      </c>
      <c r="W164" s="10"/>
      <c r="X164" s="10">
        <v>4890.2934248505635</v>
      </c>
      <c r="Y164" s="10">
        <v>106.52676598129054</v>
      </c>
      <c r="Z164" s="10">
        <v>4996.8201908318542</v>
      </c>
      <c r="AA164" s="64"/>
      <c r="AD164" s="7"/>
      <c r="AE164" s="7"/>
      <c r="AF164" s="7"/>
      <c r="AG164" s="7"/>
      <c r="AH164" s="7"/>
    </row>
    <row r="165" spans="3:34" x14ac:dyDescent="0.2">
      <c r="C165" s="102">
        <v>5800</v>
      </c>
      <c r="D165" s="7"/>
      <c r="E165" s="10">
        <v>10862588.291093661</v>
      </c>
      <c r="F165" s="10">
        <v>11173395.081300087</v>
      </c>
      <c r="G165" s="10">
        <v>310806.79020642652</v>
      </c>
      <c r="H165" s="10">
        <v>0</v>
      </c>
      <c r="I165" s="10">
        <v>251401.38932925201</v>
      </c>
      <c r="J165" s="64"/>
      <c r="K165" s="64"/>
      <c r="L165" s="10">
        <v>10866820.137053473</v>
      </c>
      <c r="M165" s="10">
        <v>562403.85509672679</v>
      </c>
      <c r="N165" s="10">
        <v>11429223.992150201</v>
      </c>
      <c r="O165" s="64"/>
      <c r="P165" s="102">
        <v>5800</v>
      </c>
      <c r="Q165" s="64"/>
      <c r="R165" s="10">
        <v>1344841.7296668051</v>
      </c>
      <c r="S165" s="10">
        <v>1380633.5784712427</v>
      </c>
      <c r="T165" s="10">
        <v>1062025.8295932636</v>
      </c>
      <c r="U165" s="10">
        <v>23895.581165848431</v>
      </c>
      <c r="V165" s="10">
        <v>29152.609022335084</v>
      </c>
      <c r="W165" s="10"/>
      <c r="X165" s="10">
        <v>1345428.2372351065</v>
      </c>
      <c r="Y165" s="10">
        <v>29165.385097111539</v>
      </c>
      <c r="Z165" s="10">
        <v>1374593.6223322181</v>
      </c>
      <c r="AA165" s="64"/>
      <c r="AD165" s="7"/>
      <c r="AE165" s="7"/>
      <c r="AF165" s="7"/>
      <c r="AG165" s="7"/>
      <c r="AH165" s="7"/>
    </row>
    <row r="166" spans="3:34" x14ac:dyDescent="0.2">
      <c r="C166" s="102">
        <v>5820</v>
      </c>
      <c r="D166" s="7"/>
      <c r="E166" s="10">
        <v>31053.237457241008</v>
      </c>
      <c r="F166" s="10">
        <v>31774.183369871491</v>
      </c>
      <c r="G166" s="10">
        <v>720.94591263048278</v>
      </c>
      <c r="H166" s="10">
        <v>0</v>
      </c>
      <c r="I166" s="10">
        <v>714.91912582210853</v>
      </c>
      <c r="J166" s="64"/>
      <c r="K166" s="64"/>
      <c r="L166" s="10">
        <v>35285.083417052891</v>
      </c>
      <c r="M166" s="10">
        <v>1631.5405995008596</v>
      </c>
      <c r="N166" s="10">
        <v>36916.624016553753</v>
      </c>
      <c r="O166" s="64"/>
      <c r="P166" s="102">
        <v>5820</v>
      </c>
      <c r="Q166" s="64"/>
      <c r="R166" s="10">
        <v>4303.7858565491433</v>
      </c>
      <c r="S166" s="10">
        <v>4439.923445037708</v>
      </c>
      <c r="T166" s="10">
        <v>3415.3257269520832</v>
      </c>
      <c r="U166" s="10">
        <v>76.84482885642187</v>
      </c>
      <c r="V166" s="10">
        <v>93.750691204834681</v>
      </c>
      <c r="W166" s="10"/>
      <c r="X166" s="10">
        <v>4890.2934248505635</v>
      </c>
      <c r="Y166" s="10">
        <v>106.52676598129054</v>
      </c>
      <c r="Z166" s="10">
        <v>4996.8201908318542</v>
      </c>
      <c r="AA166" s="64"/>
      <c r="AD166" s="7"/>
      <c r="AE166" s="7"/>
      <c r="AF166" s="7"/>
      <c r="AG166" s="7"/>
      <c r="AH166" s="7"/>
    </row>
    <row r="167" spans="3:34" x14ac:dyDescent="0.2">
      <c r="C167" s="102">
        <v>5830</v>
      </c>
      <c r="D167" s="7"/>
      <c r="E167" s="10">
        <v>62106.474914482016</v>
      </c>
      <c r="F167" s="10">
        <v>63548.366739742982</v>
      </c>
      <c r="G167" s="10">
        <v>1441.8918252609656</v>
      </c>
      <c r="H167" s="10">
        <v>0</v>
      </c>
      <c r="I167" s="10">
        <v>1429.8382516442171</v>
      </c>
      <c r="J167" s="64"/>
      <c r="K167" s="64"/>
      <c r="L167" s="10">
        <v>70570.166834105781</v>
      </c>
      <c r="M167" s="10">
        <v>3263.0811990017191</v>
      </c>
      <c r="N167" s="10">
        <v>73833.248033107506</v>
      </c>
      <c r="O167" s="64"/>
      <c r="P167" s="102">
        <v>5830</v>
      </c>
      <c r="Q167" s="64"/>
      <c r="R167" s="10">
        <v>8607.5717130982866</v>
      </c>
      <c r="S167" s="10">
        <v>8879.846890075416</v>
      </c>
      <c r="T167" s="10">
        <v>6830.6514539041664</v>
      </c>
      <c r="U167" s="10">
        <v>153.68965771284374</v>
      </c>
      <c r="V167" s="10">
        <v>187.50138240966936</v>
      </c>
      <c r="W167" s="10"/>
      <c r="X167" s="10">
        <v>9780.586849701127</v>
      </c>
      <c r="Y167" s="10">
        <v>213.05353196258108</v>
      </c>
      <c r="Z167" s="10">
        <v>9993.6403816637085</v>
      </c>
      <c r="AA167" s="64"/>
      <c r="AD167" s="7"/>
      <c r="AE167" s="7"/>
      <c r="AF167" s="7"/>
      <c r="AG167" s="7"/>
      <c r="AH167" s="7"/>
    </row>
    <row r="168" spans="3:34" x14ac:dyDescent="0.2">
      <c r="C168" s="102">
        <v>5840</v>
      </c>
      <c r="D168" s="7"/>
      <c r="E168" s="10">
        <v>62106.474914482016</v>
      </c>
      <c r="F168" s="10">
        <v>63548.366739742982</v>
      </c>
      <c r="G168" s="10">
        <v>1441.8918252609656</v>
      </c>
      <c r="H168" s="10">
        <v>0</v>
      </c>
      <c r="I168" s="10">
        <v>1429.8382516442171</v>
      </c>
      <c r="J168" s="64"/>
      <c r="K168" s="64"/>
      <c r="L168" s="10">
        <v>70570.166834105781</v>
      </c>
      <c r="M168" s="10">
        <v>3263.0811990017191</v>
      </c>
      <c r="N168" s="10">
        <v>73833.248033107506</v>
      </c>
      <c r="O168" s="64"/>
      <c r="P168" s="102">
        <v>5840</v>
      </c>
      <c r="Q168" s="64"/>
      <c r="R168" s="10">
        <v>8607.5717130982866</v>
      </c>
      <c r="S168" s="10">
        <v>8879.846890075416</v>
      </c>
      <c r="T168" s="10">
        <v>6830.6514539041664</v>
      </c>
      <c r="U168" s="10">
        <v>153.68965771284374</v>
      </c>
      <c r="V168" s="10">
        <v>187.50138240966936</v>
      </c>
      <c r="W168" s="10"/>
      <c r="X168" s="10">
        <v>9780.586849701127</v>
      </c>
      <c r="Y168" s="10">
        <v>213.05353196258108</v>
      </c>
      <c r="Z168" s="10">
        <v>9993.6403816637085</v>
      </c>
      <c r="AA168" s="64"/>
      <c r="AD168" s="7"/>
      <c r="AE168" s="7"/>
      <c r="AF168" s="7"/>
      <c r="AG168" s="7"/>
      <c r="AH168" s="7"/>
    </row>
    <row r="169" spans="3:34" x14ac:dyDescent="0.2">
      <c r="C169" s="102">
        <v>5850</v>
      </c>
      <c r="D169" s="7"/>
      <c r="E169" s="10">
        <v>62106.474914482016</v>
      </c>
      <c r="F169" s="10">
        <v>63548.366739742982</v>
      </c>
      <c r="G169" s="10">
        <v>1441.8918252609656</v>
      </c>
      <c r="H169" s="10">
        <v>0</v>
      </c>
      <c r="I169" s="10">
        <v>1429.8382516442171</v>
      </c>
      <c r="J169" s="64"/>
      <c r="K169" s="64"/>
      <c r="L169" s="10">
        <v>70570.166834105781</v>
      </c>
      <c r="M169" s="10">
        <v>3263.0811990017191</v>
      </c>
      <c r="N169" s="10">
        <v>73833.248033107506</v>
      </c>
      <c r="O169" s="64"/>
      <c r="P169" s="102">
        <v>5850</v>
      </c>
      <c r="Q169" s="64"/>
      <c r="R169" s="10">
        <v>8607.5717130982866</v>
      </c>
      <c r="S169" s="10">
        <v>8879.846890075416</v>
      </c>
      <c r="T169" s="10">
        <v>6830.6514539041664</v>
      </c>
      <c r="U169" s="10">
        <v>153.68965771284374</v>
      </c>
      <c r="V169" s="10">
        <v>187.50138240966936</v>
      </c>
      <c r="W169" s="10"/>
      <c r="X169" s="10">
        <v>9780.586849701127</v>
      </c>
      <c r="Y169" s="10">
        <v>213.05353196258108</v>
      </c>
      <c r="Z169" s="10">
        <v>9993.6403816637085</v>
      </c>
      <c r="AA169" s="64"/>
      <c r="AD169" s="7"/>
      <c r="AE169" s="7"/>
      <c r="AF169" s="7"/>
      <c r="AG169" s="7"/>
      <c r="AH169" s="7"/>
    </row>
    <row r="170" spans="3:34" x14ac:dyDescent="0.2">
      <c r="C170" s="102">
        <v>5860</v>
      </c>
      <c r="D170" s="7"/>
      <c r="E170" s="10">
        <v>41795.22351063347</v>
      </c>
      <c r="F170" s="10">
        <v>42666.293902094149</v>
      </c>
      <c r="G170" s="10">
        <v>871.070391460682</v>
      </c>
      <c r="H170" s="10">
        <v>0</v>
      </c>
      <c r="I170" s="10">
        <v>959.99161279711825</v>
      </c>
      <c r="J170" s="64"/>
      <c r="K170" s="64"/>
      <c r="L170" s="10">
        <v>46027.069470445349</v>
      </c>
      <c r="M170" s="10">
        <v>2026.7375653060685</v>
      </c>
      <c r="N170" s="10">
        <v>48053.807035751423</v>
      </c>
      <c r="O170" s="64"/>
      <c r="P170" s="102">
        <v>5860</v>
      </c>
      <c r="Q170" s="64"/>
      <c r="R170" s="10">
        <v>6251.6298432477279</v>
      </c>
      <c r="S170" s="10">
        <v>6358.9692496613607</v>
      </c>
      <c r="T170" s="10">
        <v>4891.5148074318167</v>
      </c>
      <c r="U170" s="10">
        <v>110.05908316721586</v>
      </c>
      <c r="V170" s="10">
        <v>134.27208146400335</v>
      </c>
      <c r="W170" s="10"/>
      <c r="X170" s="10">
        <v>6838.1374115491481</v>
      </c>
      <c r="Y170" s="10">
        <v>147.04815624045921</v>
      </c>
      <c r="Z170" s="10">
        <v>6985.1855677896074</v>
      </c>
      <c r="AA170" s="64"/>
      <c r="AD170" s="7"/>
      <c r="AE170" s="7"/>
      <c r="AF170" s="7"/>
      <c r="AG170" s="7"/>
      <c r="AH170" s="7"/>
    </row>
    <row r="171" spans="3:34" x14ac:dyDescent="0.2">
      <c r="C171" s="102">
        <v>5870</v>
      </c>
      <c r="D171" s="7"/>
      <c r="E171" s="10">
        <v>31053.237457241008</v>
      </c>
      <c r="F171" s="10">
        <v>31774.183369871491</v>
      </c>
      <c r="G171" s="10">
        <v>720.94591263048278</v>
      </c>
      <c r="H171" s="10">
        <v>0</v>
      </c>
      <c r="I171" s="10">
        <v>714.91912582210853</v>
      </c>
      <c r="J171" s="64"/>
      <c r="K171" s="64"/>
      <c r="L171" s="10">
        <v>35285.083417052891</v>
      </c>
      <c r="M171" s="10">
        <v>1631.5405995008596</v>
      </c>
      <c r="N171" s="10">
        <v>36916.624016553753</v>
      </c>
      <c r="O171" s="64"/>
      <c r="P171" s="102">
        <v>5870</v>
      </c>
      <c r="Q171" s="64"/>
      <c r="R171" s="10">
        <v>4303.7858565491433</v>
      </c>
      <c r="S171" s="10">
        <v>4439.923445037708</v>
      </c>
      <c r="T171" s="10">
        <v>3415.3257269520832</v>
      </c>
      <c r="U171" s="10">
        <v>76.84482885642187</v>
      </c>
      <c r="V171" s="10">
        <v>93.750691204834681</v>
      </c>
      <c r="W171" s="10"/>
      <c r="X171" s="10">
        <v>4890.2934248505635</v>
      </c>
      <c r="Y171" s="10">
        <v>106.52676598129054</v>
      </c>
      <c r="Z171" s="10">
        <v>4996.8201908318542</v>
      </c>
      <c r="AA171" s="64"/>
      <c r="AD171" s="7"/>
      <c r="AE171" s="7"/>
      <c r="AF171" s="7"/>
      <c r="AG171" s="7"/>
      <c r="AH171" s="7"/>
    </row>
    <row r="172" spans="3:34" x14ac:dyDescent="0.2">
      <c r="C172" s="102">
        <v>5930</v>
      </c>
      <c r="D172" s="7"/>
      <c r="E172" s="10">
        <v>90510.265851302756</v>
      </c>
      <c r="F172" s="10">
        <v>95072.464026438684</v>
      </c>
      <c r="G172" s="10">
        <v>4562.1981751359262</v>
      </c>
      <c r="H172" s="10">
        <v>0</v>
      </c>
      <c r="I172" s="10">
        <v>2139.1304405948704</v>
      </c>
      <c r="J172" s="64"/>
      <c r="K172" s="64"/>
      <c r="L172" s="10">
        <v>94742.111811114635</v>
      </c>
      <c r="M172" s="10">
        <v>6897.0041767790653</v>
      </c>
      <c r="N172" s="10">
        <v>101639.1159878937</v>
      </c>
      <c r="O172" s="64"/>
      <c r="P172" s="102">
        <v>5930</v>
      </c>
      <c r="Q172" s="64"/>
      <c r="R172" s="10">
        <v>16254.197502288464</v>
      </c>
      <c r="S172" s="10">
        <v>17057.395267659685</v>
      </c>
      <c r="T172" s="10">
        <v>13121.073282815143</v>
      </c>
      <c r="U172" s="10">
        <v>295.2241488633407</v>
      </c>
      <c r="V172" s="10">
        <v>360.17346161327561</v>
      </c>
      <c r="W172" s="10"/>
      <c r="X172" s="10">
        <v>16840.705070589887</v>
      </c>
      <c r="Y172" s="10">
        <v>372.94953638973146</v>
      </c>
      <c r="Z172" s="10">
        <v>17213.654606979617</v>
      </c>
      <c r="AA172" s="64"/>
      <c r="AD172" s="7"/>
      <c r="AE172" s="7"/>
      <c r="AF172" s="7"/>
      <c r="AG172" s="7"/>
      <c r="AH172" s="7"/>
    </row>
    <row r="173" spans="3:34" x14ac:dyDescent="0.2">
      <c r="C173" s="102">
        <v>5970</v>
      </c>
      <c r="D173" s="7"/>
      <c r="E173" s="10">
        <v>31053.237457241008</v>
      </c>
      <c r="F173" s="10">
        <v>31774.183369871491</v>
      </c>
      <c r="G173" s="10">
        <v>720.94591263048278</v>
      </c>
      <c r="H173" s="10">
        <v>0</v>
      </c>
      <c r="I173" s="10">
        <v>714.91912582210853</v>
      </c>
      <c r="J173" s="64"/>
      <c r="K173" s="64"/>
      <c r="L173" s="10">
        <v>35285.083417052891</v>
      </c>
      <c r="M173" s="10">
        <v>1631.5405995008596</v>
      </c>
      <c r="N173" s="10">
        <v>36916.624016553753</v>
      </c>
      <c r="O173" s="64"/>
      <c r="P173" s="102">
        <v>5970</v>
      </c>
      <c r="Q173" s="64"/>
      <c r="R173" s="10">
        <v>4303.7858565491433</v>
      </c>
      <c r="S173" s="10">
        <v>4439.923445037708</v>
      </c>
      <c r="T173" s="10">
        <v>3415.3257269520832</v>
      </c>
      <c r="U173" s="10">
        <v>76.84482885642187</v>
      </c>
      <c r="V173" s="10">
        <v>93.750691204834681</v>
      </c>
      <c r="W173" s="10"/>
      <c r="X173" s="10">
        <v>4890.2934248505635</v>
      </c>
      <c r="Y173" s="10">
        <v>106.52676598129054</v>
      </c>
      <c r="Z173" s="10">
        <v>4996.8201908318542</v>
      </c>
      <c r="AA173" s="64"/>
      <c r="AD173" s="7"/>
      <c r="AE173" s="7"/>
      <c r="AF173" s="7"/>
      <c r="AG173" s="7"/>
      <c r="AH173" s="7"/>
    </row>
    <row r="174" spans="3:34" x14ac:dyDescent="0.2">
      <c r="C174" s="103">
        <v>9020</v>
      </c>
      <c r="D174" s="7"/>
      <c r="E174" s="10">
        <v>182102.82179755892</v>
      </c>
      <c r="F174" s="10">
        <v>187316.16513190273</v>
      </c>
      <c r="G174" s="10">
        <v>5213.3433343438082</v>
      </c>
      <c r="H174" s="10">
        <v>0</v>
      </c>
      <c r="I174" s="10">
        <v>4214.6137154678108</v>
      </c>
      <c r="J174" s="64"/>
      <c r="K174" s="64"/>
      <c r="L174" s="10">
        <v>85754.404025090713</v>
      </c>
      <c r="M174" s="10">
        <v>4439.7381105908025</v>
      </c>
      <c r="N174" s="10">
        <v>90194.142135681512</v>
      </c>
      <c r="O174" s="64"/>
      <c r="P174" s="102" t="s">
        <v>86</v>
      </c>
      <c r="Q174" s="64"/>
      <c r="R174" s="10">
        <v>22537.137831366985</v>
      </c>
      <c r="S174" s="10">
        <v>23136.629480297732</v>
      </c>
      <c r="T174" s="10">
        <v>17797.407292536715</v>
      </c>
      <c r="U174" s="10">
        <v>400.4416640820761</v>
      </c>
      <c r="V174" s="10">
        <v>488.53883018013283</v>
      </c>
      <c r="W174" s="10"/>
      <c r="X174" s="10">
        <v>10613.008651281143</v>
      </c>
      <c r="Y174" s="10">
        <v>230.05879761591854</v>
      </c>
      <c r="Z174" s="10">
        <v>10843.067448897062</v>
      </c>
      <c r="AA174" s="64"/>
      <c r="AD174" s="7"/>
      <c r="AE174" s="7"/>
      <c r="AF174" s="7"/>
      <c r="AG174" s="7"/>
      <c r="AH174" s="7"/>
    </row>
    <row r="175" spans="3:34" x14ac:dyDescent="0.2">
      <c r="C175" s="103">
        <v>9030</v>
      </c>
      <c r="D175" s="7"/>
      <c r="E175" s="10">
        <v>19857672.027429864</v>
      </c>
      <c r="F175" s="10">
        <v>20575874.995469566</v>
      </c>
      <c r="G175" s="10">
        <v>718202.96803970204</v>
      </c>
      <c r="H175" s="10">
        <v>0</v>
      </c>
      <c r="I175" s="10">
        <v>449282.99995721166</v>
      </c>
      <c r="J175" s="64"/>
      <c r="K175" s="64"/>
      <c r="L175" s="10">
        <v>6466939.6243374348</v>
      </c>
      <c r="M175" s="10">
        <v>362411.3800574991</v>
      </c>
      <c r="N175" s="10">
        <v>6829351.0043949336</v>
      </c>
      <c r="O175" s="64"/>
      <c r="P175" s="102" t="s">
        <v>72</v>
      </c>
      <c r="Q175" s="64"/>
      <c r="R175" s="10">
        <v>2395526.371208021</v>
      </c>
      <c r="S175" s="10">
        <v>2467586.0858999453</v>
      </c>
      <c r="T175" s="10">
        <v>1898143.1429999578</v>
      </c>
      <c r="U175" s="10">
        <v>42320.194186973655</v>
      </c>
      <c r="V175" s="10">
        <v>51630.636908107852</v>
      </c>
      <c r="W175" s="10"/>
      <c r="X175" s="10">
        <v>787419.52262206015</v>
      </c>
      <c r="Y175" s="10">
        <v>17012.474803991849</v>
      </c>
      <c r="Z175" s="10">
        <v>804431.99742605211</v>
      </c>
      <c r="AA175" s="64"/>
      <c r="AD175" s="7"/>
      <c r="AE175" s="7"/>
      <c r="AF175" s="7"/>
      <c r="AG175" s="7"/>
      <c r="AH175" s="7"/>
    </row>
    <row r="176" spans="3:34" x14ac:dyDescent="0.2">
      <c r="C176" s="102">
        <v>9080</v>
      </c>
      <c r="D176" s="7"/>
      <c r="E176" s="10">
        <v>6168.3384152767921</v>
      </c>
      <c r="F176" s="10">
        <v>6401.2081297161376</v>
      </c>
      <c r="G176" s="10">
        <v>232.86971443934556</v>
      </c>
      <c r="H176" s="10">
        <v>0</v>
      </c>
      <c r="I176" s="10">
        <v>138.93340302257218</v>
      </c>
      <c r="J176" s="64"/>
      <c r="K176" s="64"/>
      <c r="L176" s="10">
        <v>5803.116672918617</v>
      </c>
      <c r="M176" s="10">
        <v>300.12765645595107</v>
      </c>
      <c r="N176" s="10">
        <v>6103.2443293745673</v>
      </c>
      <c r="O176" s="64"/>
      <c r="P176" s="102">
        <v>9080</v>
      </c>
      <c r="Q176" s="64"/>
      <c r="R176" s="10">
        <v>738.26427470799922</v>
      </c>
      <c r="S176" s="10">
        <v>761.27047371977028</v>
      </c>
      <c r="T176" s="10">
        <v>585.5926720921309</v>
      </c>
      <c r="U176" s="10">
        <v>13.031291122740624</v>
      </c>
      <c r="V176" s="10">
        <v>15.898175169743562</v>
      </c>
      <c r="W176" s="10"/>
      <c r="X176" s="10">
        <v>721.7765699702386</v>
      </c>
      <c r="Y176" s="10">
        <v>15.638037875895202</v>
      </c>
      <c r="Z176" s="10">
        <v>737.41460784613378</v>
      </c>
      <c r="AA176" s="64"/>
      <c r="AD176" s="7"/>
      <c r="AE176" s="7"/>
      <c r="AF176" s="7"/>
      <c r="AG176" s="7"/>
      <c r="AH176" s="7"/>
    </row>
    <row r="177" spans="3:34" x14ac:dyDescent="0.2">
      <c r="C177" s="103">
        <v>9090</v>
      </c>
      <c r="D177" s="7"/>
      <c r="E177" s="10">
        <v>6360679.7302127127</v>
      </c>
      <c r="F177" s="10">
        <v>6600810.7951274291</v>
      </c>
      <c r="G177" s="10">
        <v>240131.06491471652</v>
      </c>
      <c r="H177" s="10">
        <v>0</v>
      </c>
      <c r="I177" s="10">
        <v>143265.62859562138</v>
      </c>
      <c r="J177" s="64"/>
      <c r="K177" s="64"/>
      <c r="L177" s="10">
        <v>2887001.3983066799</v>
      </c>
      <c r="M177" s="10">
        <v>251215.5866608599</v>
      </c>
      <c r="N177" s="10">
        <v>3138216.98496754</v>
      </c>
      <c r="O177" s="64"/>
      <c r="P177" s="102" t="s">
        <v>80</v>
      </c>
      <c r="Q177" s="64"/>
      <c r="R177" s="10">
        <v>761284.85363989929</v>
      </c>
      <c r="S177" s="10">
        <v>785008.43264473986</v>
      </c>
      <c r="T177" s="10">
        <v>603852.64049595373</v>
      </c>
      <c r="U177" s="10">
        <v>13437.633236469846</v>
      </c>
      <c r="V177" s="10">
        <v>16393.912548493212</v>
      </c>
      <c r="W177" s="10"/>
      <c r="X177" s="10">
        <v>303213.79882192664</v>
      </c>
      <c r="Y177" s="10">
        <v>6382.0175264525751</v>
      </c>
      <c r="Z177" s="10">
        <v>309595.81634837925</v>
      </c>
      <c r="AA177" s="64"/>
      <c r="AD177" s="7"/>
      <c r="AE177" s="7"/>
      <c r="AF177" s="7"/>
      <c r="AG177" s="7"/>
      <c r="AH177" s="7"/>
    </row>
    <row r="178" spans="3:34" x14ac:dyDescent="0.2">
      <c r="C178" s="102">
        <v>9210</v>
      </c>
      <c r="D178" s="7"/>
      <c r="E178" s="10">
        <v>441349.75336375181</v>
      </c>
      <c r="F178" s="10">
        <v>451596.32753065473</v>
      </c>
      <c r="G178" s="10">
        <v>10246.574166902923</v>
      </c>
      <c r="H178" s="10">
        <v>0</v>
      </c>
      <c r="I178" s="10">
        <v>10160.91736943973</v>
      </c>
      <c r="J178" s="64"/>
      <c r="K178" s="64"/>
      <c r="L178" s="10">
        <v>254993.76794022755</v>
      </c>
      <c r="M178" s="10">
        <v>11790.610782943977</v>
      </c>
      <c r="N178" s="10">
        <v>266784.37872317154</v>
      </c>
      <c r="O178" s="64"/>
      <c r="P178" s="102">
        <v>9210</v>
      </c>
      <c r="Q178" s="64"/>
      <c r="R178" s="10">
        <v>61168.334829302876</v>
      </c>
      <c r="S178" s="10">
        <v>63103.214926287845</v>
      </c>
      <c r="T178" s="10">
        <v>48540.934558682959</v>
      </c>
      <c r="U178" s="10">
        <v>1092.1710275703665</v>
      </c>
      <c r="V178" s="10">
        <v>1332.4486536358472</v>
      </c>
      <c r="W178" s="10"/>
      <c r="X178" s="10">
        <v>35340.552606807978</v>
      </c>
      <c r="Y178" s="10">
        <v>769.83412857480243</v>
      </c>
      <c r="Z178" s="10">
        <v>36110.386735382781</v>
      </c>
      <c r="AA178" s="64"/>
      <c r="AD178" s="7"/>
      <c r="AE178" s="7"/>
      <c r="AF178" s="7"/>
      <c r="AG178" s="7"/>
      <c r="AH178" s="7"/>
    </row>
    <row r="179" spans="3:34" x14ac:dyDescent="0.2">
      <c r="C179" s="103">
        <v>9250</v>
      </c>
      <c r="D179" s="7"/>
      <c r="E179" s="10">
        <v>3629952.8769595046</v>
      </c>
      <c r="F179" s="10">
        <v>3766992.3895440148</v>
      </c>
      <c r="G179" s="10">
        <v>137039.51258451026</v>
      </c>
      <c r="H179" s="10">
        <v>0</v>
      </c>
      <c r="I179" s="10">
        <v>81759.733668070781</v>
      </c>
      <c r="J179" s="64"/>
      <c r="K179" s="64"/>
      <c r="L179" s="10">
        <v>2100008.4240574567</v>
      </c>
      <c r="M179" s="10">
        <v>126580.22731488146</v>
      </c>
      <c r="N179" s="10">
        <v>2226588.6513723382</v>
      </c>
      <c r="O179" s="64"/>
      <c r="P179" s="102" t="s">
        <v>79</v>
      </c>
      <c r="Q179" s="64"/>
      <c r="R179" s="10">
        <v>434454.84788831422</v>
      </c>
      <c r="S179" s="10">
        <v>447993.56977229082</v>
      </c>
      <c r="T179" s="10">
        <v>344610.43828637752</v>
      </c>
      <c r="U179" s="10">
        <v>7668.6733957943125</v>
      </c>
      <c r="V179" s="10">
        <v>9355.781542869061</v>
      </c>
      <c r="W179" s="10"/>
      <c r="X179" s="10">
        <v>251341.7863435914</v>
      </c>
      <c r="Y179" s="10">
        <v>5412.5275780778356</v>
      </c>
      <c r="Z179" s="10">
        <v>256754.31392166924</v>
      </c>
      <c r="AA179" s="64"/>
      <c r="AD179" s="7"/>
      <c r="AE179" s="7"/>
      <c r="AF179" s="7"/>
      <c r="AG179" s="7"/>
      <c r="AH179" s="7"/>
    </row>
    <row r="180" spans="3:34" x14ac:dyDescent="0.2">
      <c r="C180" s="103">
        <v>9302</v>
      </c>
      <c r="D180" s="7"/>
      <c r="E180" s="10">
        <v>67034869.15831273</v>
      </c>
      <c r="F180" s="10">
        <v>69605757.021060586</v>
      </c>
      <c r="G180" s="10">
        <v>2570887.8627478522</v>
      </c>
      <c r="H180" s="10">
        <v>0</v>
      </c>
      <c r="I180" s="10">
        <v>1557292.9834562843</v>
      </c>
      <c r="J180" s="64"/>
      <c r="K180" s="64"/>
      <c r="L180" s="10">
        <v>30260445.30521246</v>
      </c>
      <c r="M180" s="10">
        <v>1841280.7944262559</v>
      </c>
      <c r="N180" s="10">
        <v>32101726.099638719</v>
      </c>
      <c r="O180" s="64"/>
      <c r="P180" s="102" t="s">
        <v>55</v>
      </c>
      <c r="Q180" s="64"/>
      <c r="R180" s="10">
        <v>13720002.36344678</v>
      </c>
      <c r="S180" s="10">
        <v>15473370.978932606</v>
      </c>
      <c r="T180" s="10">
        <v>11902593.060717391</v>
      </c>
      <c r="U180" s="10">
        <v>267557.59290445136</v>
      </c>
      <c r="V180" s="10">
        <v>326420.26334343059</v>
      </c>
      <c r="W180" s="10"/>
      <c r="X180" s="10">
        <v>5500249.3788846172</v>
      </c>
      <c r="Y180" s="10">
        <v>122909.90303760623</v>
      </c>
      <c r="Z180" s="10">
        <v>5623159.281922224</v>
      </c>
      <c r="AA180" s="64"/>
      <c r="AD180" s="7"/>
      <c r="AE180" s="7"/>
      <c r="AF180" s="7"/>
      <c r="AG180" s="7"/>
      <c r="AH180" s="7"/>
    </row>
    <row r="181" spans="3:34" x14ac:dyDescent="0.2">
      <c r="C181" s="102">
        <v>9310</v>
      </c>
      <c r="D181" s="7"/>
      <c r="E181" s="10">
        <v>4914219.4194294075</v>
      </c>
      <c r="F181" s="10">
        <v>5028310.1453669332</v>
      </c>
      <c r="G181" s="10">
        <v>114090.72593752574</v>
      </c>
      <c r="H181" s="10">
        <v>0</v>
      </c>
      <c r="I181" s="10">
        <v>113136.97827075599</v>
      </c>
      <c r="J181" s="64"/>
      <c r="K181" s="64"/>
      <c r="L181" s="10">
        <v>4914219.4194294075</v>
      </c>
      <c r="M181" s="10">
        <v>227227.70420828174</v>
      </c>
      <c r="N181" s="10">
        <v>5141447.1236376893</v>
      </c>
      <c r="O181" s="64"/>
      <c r="P181" s="102">
        <v>9310</v>
      </c>
      <c r="Q181" s="64"/>
      <c r="R181" s="10">
        <v>681080.29194835923</v>
      </c>
      <c r="S181" s="10">
        <v>702624.26081749855</v>
      </c>
      <c r="T181" s="10">
        <v>540480.20062884502</v>
      </c>
      <c r="U181" s="10">
        <v>12160.804514149013</v>
      </c>
      <c r="V181" s="10">
        <v>14836.181507261796</v>
      </c>
      <c r="W181" s="10"/>
      <c r="X181" s="10">
        <v>681080.29194835923</v>
      </c>
      <c r="Y181" s="10">
        <v>14836.181507261796</v>
      </c>
      <c r="Z181" s="10">
        <v>695916.47345562105</v>
      </c>
      <c r="AA181" s="64"/>
      <c r="AD181" s="7"/>
      <c r="AE181" s="7"/>
      <c r="AF181" s="7"/>
      <c r="AG181" s="7"/>
      <c r="AH181" s="7"/>
    </row>
    <row r="182" spans="3:34" x14ac:dyDescent="0.2">
      <c r="C182" s="102">
        <v>9350</v>
      </c>
      <c r="D182" s="7"/>
      <c r="E182" s="10">
        <v>597016.45693173923</v>
      </c>
      <c r="F182" s="10">
        <v>610877.05922773934</v>
      </c>
      <c r="G182" s="10">
        <v>13860.602296000114</v>
      </c>
      <c r="H182" s="10">
        <v>0</v>
      </c>
      <c r="I182" s="10">
        <v>13744.733832624133</v>
      </c>
      <c r="J182" s="64"/>
      <c r="K182" s="64"/>
      <c r="L182" s="10">
        <v>263814.6054048682</v>
      </c>
      <c r="M182" s="10">
        <v>12198.475893394736</v>
      </c>
      <c r="N182" s="10">
        <v>276013.08129826293</v>
      </c>
      <c r="O182" s="64"/>
      <c r="P182" s="102">
        <v>9350</v>
      </c>
      <c r="Q182" s="64"/>
      <c r="R182" s="10">
        <v>82742.773181311539</v>
      </c>
      <c r="S182" s="10">
        <v>85360.097086639871</v>
      </c>
      <c r="T182" s="10">
        <v>65661.613143569135</v>
      </c>
      <c r="U182" s="10">
        <v>1477.3862957303054</v>
      </c>
      <c r="V182" s="10">
        <v>1802.4112807909726</v>
      </c>
      <c r="W182" s="10"/>
      <c r="X182" s="10">
        <v>36563.065897910477</v>
      </c>
      <c r="Y182" s="10">
        <v>796.46451165335429</v>
      </c>
      <c r="Z182" s="10">
        <v>37359.530409563835</v>
      </c>
      <c r="AA182" s="64"/>
      <c r="AD182" s="7"/>
      <c r="AE182" s="7"/>
      <c r="AF182" s="7"/>
      <c r="AG182" s="7"/>
      <c r="AH182" s="7"/>
    </row>
    <row r="183" spans="3:34" x14ac:dyDescent="0.2">
      <c r="C183" s="102" t="s">
        <v>63</v>
      </c>
      <c r="D183" s="7"/>
      <c r="E183" s="10">
        <v>-1.1371881521260383E-10</v>
      </c>
      <c r="F183" s="10">
        <v>-1.1635896231899161E-10</v>
      </c>
      <c r="G183" s="10">
        <v>-2.6401471063877869E-12</v>
      </c>
      <c r="H183" s="10">
        <v>0</v>
      </c>
      <c r="I183" s="10">
        <v>-2.6180766521773112E-12</v>
      </c>
      <c r="J183" s="64"/>
      <c r="K183" s="64"/>
      <c r="L183" s="10">
        <v>8.3660946741322299E-27</v>
      </c>
      <c r="M183" s="10">
        <v>3.8683834068868655E-28</v>
      </c>
      <c r="N183" s="10">
        <v>8.7529330148209159E-27</v>
      </c>
      <c r="O183" s="64"/>
      <c r="P183" s="102" t="s">
        <v>63</v>
      </c>
      <c r="Q183" s="64"/>
      <c r="R183" s="10">
        <v>-1.5760721541818063E-11</v>
      </c>
      <c r="S183" s="10">
        <v>-1.6259265543555008E-11</v>
      </c>
      <c r="T183" s="10">
        <v>-1.250712734119616E-11</v>
      </c>
      <c r="U183" s="10">
        <v>-2.8141036517691359E-13</v>
      </c>
      <c r="V183" s="10">
        <v>-3.4332064551583458E-13</v>
      </c>
      <c r="W183" s="10"/>
      <c r="X183" s="10">
        <v>1.1594887645019293E-27</v>
      </c>
      <c r="Y183" s="10">
        <v>2.5257500428577468E-29</v>
      </c>
      <c r="Z183" s="10">
        <v>1.1847462649305068E-27</v>
      </c>
      <c r="AA183" s="64"/>
      <c r="AD183" s="7"/>
      <c r="AE183" s="7"/>
      <c r="AF183" s="7"/>
      <c r="AG183" s="7"/>
      <c r="AH183" s="7"/>
    </row>
    <row r="184" spans="3:34" x14ac:dyDescent="0.2">
      <c r="C184" s="102" t="s">
        <v>56</v>
      </c>
      <c r="D184" s="7"/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64"/>
      <c r="K184" s="64"/>
      <c r="L184" s="10">
        <v>0</v>
      </c>
      <c r="M184" s="10">
        <v>0</v>
      </c>
      <c r="N184" s="10">
        <v>0</v>
      </c>
      <c r="O184" s="64"/>
      <c r="P184" s="102" t="s">
        <v>56</v>
      </c>
      <c r="Q184" s="64"/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/>
      <c r="X184" s="10">
        <v>0</v>
      </c>
      <c r="Y184" s="10">
        <v>0</v>
      </c>
      <c r="Z184" s="10">
        <v>0</v>
      </c>
      <c r="AA184" s="64"/>
      <c r="AD184" s="7"/>
      <c r="AE184" s="7"/>
      <c r="AF184" s="7"/>
      <c r="AG184" s="7"/>
      <c r="AH184" s="7"/>
    </row>
    <row r="185" spans="3:34" ht="10.8" thickBot="1" x14ac:dyDescent="0.25">
      <c r="C185" s="70" t="s">
        <v>92</v>
      </c>
      <c r="D185" s="70"/>
      <c r="E185" s="92">
        <v>135441771.67000005</v>
      </c>
      <c r="F185" s="92">
        <v>140084245.06271142</v>
      </c>
      <c r="G185" s="92">
        <v>4642473.3927113777</v>
      </c>
      <c r="H185" s="89"/>
      <c r="I185" s="92">
        <v>3120381.8819110068</v>
      </c>
      <c r="J185" s="89"/>
      <c r="K185" s="89"/>
      <c r="L185" s="92">
        <v>78011948.922440469</v>
      </c>
      <c r="M185" s="92">
        <v>4350067.8821067465</v>
      </c>
      <c r="N185" s="92">
        <v>82362016.804547191</v>
      </c>
      <c r="O185" s="73"/>
      <c r="P185" s="69" t="s">
        <v>93</v>
      </c>
      <c r="Q185" s="72"/>
      <c r="R185" s="71">
        <v>22841089.719999999</v>
      </c>
      <c r="S185" s="71">
        <v>24893281.339730553</v>
      </c>
      <c r="T185" s="71">
        <v>19148677.953638896</v>
      </c>
      <c r="U185" s="71">
        <v>429951.00518764439</v>
      </c>
      <c r="V185" s="71">
        <v>524540.22632892604</v>
      </c>
      <c r="W185" s="71"/>
      <c r="X185" s="71">
        <v>11900729.730520887</v>
      </c>
      <c r="Y185" s="71">
        <v>261382.26096510622</v>
      </c>
      <c r="Z185" s="71">
        <v>12162111.991485996</v>
      </c>
      <c r="AA185" s="73"/>
      <c r="AD185" s="7"/>
      <c r="AE185" s="7"/>
      <c r="AF185" s="7"/>
      <c r="AG185" s="7"/>
      <c r="AH185" s="7"/>
    </row>
    <row r="186" spans="3:34" ht="10.8" thickTop="1" x14ac:dyDescent="0.2">
      <c r="C186" s="43"/>
      <c r="D186" s="7"/>
      <c r="E186" s="10">
        <v>0</v>
      </c>
      <c r="F186" s="10">
        <v>0</v>
      </c>
      <c r="G186" s="10">
        <v>0</v>
      </c>
      <c r="H186" s="64"/>
      <c r="I186" s="10">
        <v>0</v>
      </c>
      <c r="J186" s="10">
        <v>0</v>
      </c>
      <c r="K186" s="10"/>
      <c r="L186" s="10">
        <v>0</v>
      </c>
      <c r="M186" s="10">
        <v>0</v>
      </c>
      <c r="N186" s="10">
        <v>0</v>
      </c>
      <c r="O186" s="73"/>
      <c r="P186" s="73"/>
      <c r="Q186" s="73"/>
      <c r="R186" s="59">
        <v>0</v>
      </c>
      <c r="S186" s="59">
        <v>0</v>
      </c>
      <c r="T186" s="59">
        <v>0</v>
      </c>
      <c r="U186" s="59">
        <v>0</v>
      </c>
      <c r="V186" s="59">
        <v>0</v>
      </c>
      <c r="W186" s="59"/>
      <c r="X186" s="59">
        <v>0</v>
      </c>
      <c r="Y186" s="59">
        <v>0</v>
      </c>
      <c r="Z186" s="59">
        <v>0</v>
      </c>
      <c r="AA186" s="73"/>
      <c r="AD186" s="7"/>
      <c r="AE186" s="7"/>
      <c r="AF186" s="7"/>
      <c r="AG186" s="7"/>
      <c r="AH186" s="7"/>
    </row>
    <row r="187" spans="3:34" x14ac:dyDescent="0.2">
      <c r="AD187" s="7"/>
      <c r="AE187" s="7"/>
      <c r="AF187" s="7"/>
      <c r="AG187" s="7"/>
      <c r="AH187" s="7"/>
    </row>
    <row r="188" spans="3:34" x14ac:dyDescent="0.2">
      <c r="L188" s="104" t="s">
        <v>2</v>
      </c>
      <c r="M188" s="6">
        <v>507889.23217482661</v>
      </c>
      <c r="Y188" s="6">
        <v>1843.3216693462484</v>
      </c>
      <c r="Z188" s="7" t="s">
        <v>2</v>
      </c>
      <c r="AD188" s="7"/>
      <c r="AE188" s="7"/>
      <c r="AF188" s="7"/>
      <c r="AG188" s="7"/>
      <c r="AH188" s="7"/>
    </row>
    <row r="189" spans="3:34" x14ac:dyDescent="0.2">
      <c r="L189" s="104" t="s">
        <v>94</v>
      </c>
      <c r="M189" s="6">
        <v>3842178.6499319198</v>
      </c>
      <c r="Y189" s="6">
        <v>259538.93929575998</v>
      </c>
      <c r="Z189" s="7" t="s">
        <v>94</v>
      </c>
      <c r="AD189" s="7"/>
      <c r="AE189" s="7"/>
      <c r="AF189" s="7"/>
      <c r="AG189" s="7"/>
      <c r="AH189" s="7"/>
    </row>
    <row r="190" spans="3:34" x14ac:dyDescent="0.2">
      <c r="AD190" s="7"/>
      <c r="AE190" s="7"/>
      <c r="AF190" s="7"/>
      <c r="AG190" s="7"/>
      <c r="AH190" s="7"/>
    </row>
    <row r="191" spans="3:34" ht="6" customHeight="1" x14ac:dyDescent="0.2">
      <c r="AD191" s="7"/>
      <c r="AE191" s="7"/>
      <c r="AF191" s="7"/>
      <c r="AG191" s="7"/>
      <c r="AH191" s="7"/>
    </row>
    <row r="192" spans="3:34" x14ac:dyDescent="0.2">
      <c r="K192" s="80" t="s">
        <v>95</v>
      </c>
      <c r="L192" s="6">
        <f>SUM(L158:L182)</f>
        <v>61334929.209371686</v>
      </c>
      <c r="M192" s="6">
        <f>SUM(M158:M182)</f>
        <v>3565344.7528932192</v>
      </c>
      <c r="N192" s="6">
        <f>SUM(N158:N182)</f>
        <v>64900273.96226491</v>
      </c>
      <c r="X192" s="6">
        <f>SUM(X158:X182)</f>
        <v>9366767.8883783109</v>
      </c>
      <c r="Y192" s="6">
        <f>SUM(Y158:Y182)</f>
        <v>206537.58693291797</v>
      </c>
      <c r="Z192" s="6">
        <f>SUM(Z158:Z182)</f>
        <v>9573305.475311229</v>
      </c>
      <c r="AD192" s="7"/>
      <c r="AE192" s="7"/>
      <c r="AF192" s="7"/>
      <c r="AG192" s="7"/>
      <c r="AH192" s="7"/>
    </row>
    <row r="193" spans="1:34" x14ac:dyDescent="0.2">
      <c r="L193" s="80"/>
      <c r="Z193" s="6"/>
      <c r="AD193" s="7"/>
      <c r="AE193" s="7"/>
      <c r="AF193" s="7"/>
      <c r="AG193" s="7"/>
      <c r="AH193" s="7"/>
    </row>
    <row r="194" spans="1:34" x14ac:dyDescent="0.2">
      <c r="L194" s="80"/>
      <c r="Z194" s="6"/>
      <c r="AD194" s="7"/>
      <c r="AE194" s="7"/>
      <c r="AF194" s="7"/>
      <c r="AG194" s="7"/>
      <c r="AH194" s="7"/>
    </row>
    <row r="195" spans="1:34" x14ac:dyDescent="0.2">
      <c r="L195" s="80"/>
      <c r="Z195" s="6"/>
      <c r="AD195" s="7"/>
      <c r="AE195" s="7"/>
      <c r="AF195" s="7"/>
      <c r="AG195" s="7"/>
      <c r="AH195" s="7"/>
    </row>
    <row r="196" spans="1:34" x14ac:dyDescent="0.2">
      <c r="D196" s="74"/>
      <c r="L196" s="80"/>
      <c r="Y196" s="6" t="s">
        <v>96</v>
      </c>
      <c r="Z196" s="6">
        <f>+N192+Z192</f>
        <v>74473579.437576145</v>
      </c>
      <c r="AA196" s="65">
        <f>Z196/1000</f>
        <v>74473.579437576147</v>
      </c>
      <c r="AD196" s="7"/>
      <c r="AE196" s="7"/>
      <c r="AF196" s="7"/>
      <c r="AG196" s="7"/>
      <c r="AH196" s="7"/>
    </row>
    <row r="197" spans="1:34" x14ac:dyDescent="0.2">
      <c r="L197" s="80"/>
      <c r="Y197" s="6" t="s">
        <v>97</v>
      </c>
      <c r="Z197" s="105">
        <f>+L192+X192</f>
        <v>70701697.097749993</v>
      </c>
      <c r="AA197" s="65">
        <f>Z197/1000</f>
        <v>70701.697097749988</v>
      </c>
      <c r="AD197" s="7"/>
      <c r="AE197" s="7"/>
      <c r="AF197" s="7"/>
      <c r="AG197" s="7"/>
      <c r="AH197" s="7"/>
    </row>
    <row r="198" spans="1:34" x14ac:dyDescent="0.2">
      <c r="L198" s="80"/>
      <c r="Z198" s="6"/>
      <c r="AD198" s="7"/>
      <c r="AE198" s="7"/>
      <c r="AF198" s="7"/>
      <c r="AG198" s="7"/>
      <c r="AH198" s="7"/>
    </row>
    <row r="199" spans="1:34" x14ac:dyDescent="0.2">
      <c r="L199" s="80"/>
      <c r="Y199" s="80" t="s">
        <v>98</v>
      </c>
      <c r="Z199" s="6">
        <f>+Z196-Z197</f>
        <v>3771882.3398261517</v>
      </c>
      <c r="AA199" s="65">
        <f>Z199/1000</f>
        <v>3771.8823398261516</v>
      </c>
      <c r="AD199" s="7"/>
      <c r="AE199" s="7"/>
      <c r="AF199" s="7"/>
      <c r="AG199" s="7"/>
      <c r="AH199" s="7"/>
    </row>
    <row r="200" spans="1:34" x14ac:dyDescent="0.2">
      <c r="L200" s="80"/>
      <c r="Z200" s="6"/>
      <c r="AD200" s="7"/>
      <c r="AE200" s="7"/>
      <c r="AF200" s="7"/>
      <c r="AG200" s="7"/>
      <c r="AH200" s="7"/>
    </row>
    <row r="201" spans="1:34" x14ac:dyDescent="0.2">
      <c r="L201" s="80"/>
      <c r="Z201" s="6"/>
      <c r="AD201" s="7"/>
      <c r="AE201" s="7"/>
      <c r="AF201" s="7"/>
      <c r="AG201" s="7"/>
      <c r="AH201" s="7"/>
    </row>
    <row r="202" spans="1:34" x14ac:dyDescent="0.2">
      <c r="Q202" s="6"/>
      <c r="V202" s="5" t="s">
        <v>99</v>
      </c>
      <c r="W202" s="106"/>
      <c r="X202" s="106" t="s">
        <v>100</v>
      </c>
      <c r="Y202" s="107" t="s">
        <v>1</v>
      </c>
      <c r="Z202" s="106" t="s">
        <v>5</v>
      </c>
      <c r="AD202" s="7"/>
      <c r="AE202" s="7"/>
      <c r="AF202" s="7"/>
      <c r="AG202" s="7"/>
      <c r="AH202" s="7"/>
    </row>
    <row r="203" spans="1:34" x14ac:dyDescent="0.2">
      <c r="Q203" s="6"/>
      <c r="V203" s="5" t="s">
        <v>101</v>
      </c>
      <c r="W203" s="106"/>
      <c r="X203" s="108">
        <f>SUMIFS($M$152:$M$184,$C$152:$C$184,"&lt;5000")</f>
        <v>784723.12921352731</v>
      </c>
      <c r="Y203" s="108">
        <f>SUMIFS($Y$152:$Y$184,$C$152:$C$184,"&lt;5000")</f>
        <v>54844.674032188253</v>
      </c>
      <c r="Z203" s="108">
        <f>SUM(X203:Y203)</f>
        <v>839567.80324571556</v>
      </c>
      <c r="AD203" s="7"/>
      <c r="AE203" s="7"/>
      <c r="AF203" s="7"/>
      <c r="AG203" s="7"/>
      <c r="AH203" s="7"/>
    </row>
    <row r="204" spans="1:34" x14ac:dyDescent="0.2">
      <c r="A204" s="4" t="s">
        <v>102</v>
      </c>
      <c r="Q204" s="6"/>
      <c r="V204" s="5" t="s">
        <v>103</v>
      </c>
      <c r="W204" s="106" t="s">
        <v>104</v>
      </c>
      <c r="X204" s="108">
        <f>SUMIFS($M$152:$M$184,$C$152:$C$184,"&gt;=5600",$C$152:$C$184,"&lt;9160")</f>
        <v>1346266.9402674614</v>
      </c>
      <c r="Y204" s="108">
        <f>SUMIFS($Y$152:$Y$184,$C$152:$C$184,"&gt;=5600",$C$152:$C$184,"&lt;9000")</f>
        <v>38172.487003807721</v>
      </c>
      <c r="Z204" s="108">
        <f t="shared" ref="Z204:Z205" si="0">SUM(X204:Y204)</f>
        <v>1384439.427271269</v>
      </c>
      <c r="AD204" s="7"/>
      <c r="AE204" s="7"/>
      <c r="AF204" s="7"/>
      <c r="AG204" s="7"/>
      <c r="AH204" s="7"/>
    </row>
    <row r="205" spans="1:34" x14ac:dyDescent="0.2">
      <c r="A205" s="5" t="s">
        <v>105</v>
      </c>
      <c r="Q205" s="6"/>
      <c r="V205" s="5" t="s">
        <v>106</v>
      </c>
      <c r="W205" s="106" t="s">
        <v>107</v>
      </c>
      <c r="X205" s="109">
        <f>SUMIFS($M$152:$M$184,$C$152:$C$184,"&gt;9160")</f>
        <v>2219077.8126257574</v>
      </c>
      <c r="Y205" s="109">
        <f>SUMIFS($Y$152:$Y$184,$C$152:$C$184,"&gt;9000")</f>
        <v>168365.09992911023</v>
      </c>
      <c r="Z205" s="109">
        <f t="shared" si="0"/>
        <v>2387442.9125548676</v>
      </c>
      <c r="AD205" s="7"/>
      <c r="AE205" s="7"/>
      <c r="AF205" s="7"/>
      <c r="AG205" s="7"/>
      <c r="AH205" s="7"/>
    </row>
    <row r="206" spans="1:34" x14ac:dyDescent="0.2">
      <c r="A206" s="5" t="s">
        <v>108</v>
      </c>
      <c r="Q206" s="6"/>
      <c r="V206" s="5" t="s">
        <v>5</v>
      </c>
      <c r="W206" s="106"/>
      <c r="X206" s="108">
        <f>SUM(X204:X205)</f>
        <v>3565344.7528932188</v>
      </c>
      <c r="Y206" s="108">
        <f>SUM(Y204:Y205)</f>
        <v>206537.58693291794</v>
      </c>
      <c r="Z206" s="108">
        <f t="shared" ref="Z206" si="1">SUM(Z204:Z205)</f>
        <v>3771882.3398261368</v>
      </c>
      <c r="AD206" s="7"/>
      <c r="AE206" s="7"/>
      <c r="AF206" s="7"/>
      <c r="AG206" s="7"/>
      <c r="AH206" s="7"/>
    </row>
    <row r="207" spans="1:34" x14ac:dyDescent="0.2">
      <c r="Q207" s="6"/>
      <c r="U207" s="5"/>
      <c r="V207" s="106"/>
      <c r="W207" s="108">
        <f>+X206-M192</f>
        <v>0</v>
      </c>
      <c r="X207" s="108">
        <f>+Y206-Y192</f>
        <v>0</v>
      </c>
      <c r="Y207" s="108"/>
      <c r="Z207" s="106">
        <f>+Z206-Z199</f>
        <v>-1.4901161193847656E-8</v>
      </c>
      <c r="AD207" s="7"/>
      <c r="AE207" s="7"/>
      <c r="AF207" s="7"/>
      <c r="AG207" s="7"/>
      <c r="AH207" s="7"/>
    </row>
    <row r="208" spans="1:34" x14ac:dyDescent="0.2">
      <c r="A208" s="5" t="s">
        <v>109</v>
      </c>
      <c r="I208" s="5"/>
      <c r="J208" s="106"/>
      <c r="K208" s="106"/>
      <c r="L208" s="106"/>
      <c r="M208" s="106"/>
      <c r="N208" s="106"/>
      <c r="Q208" s="6"/>
      <c r="AD208" s="7"/>
      <c r="AE208" s="7"/>
      <c r="AF208" s="7"/>
      <c r="AG208" s="7"/>
      <c r="AH208" s="7"/>
    </row>
    <row r="209" spans="1:34" x14ac:dyDescent="0.2">
      <c r="I209" s="5"/>
      <c r="J209" s="106"/>
      <c r="K209" s="106"/>
      <c r="L209" s="106"/>
      <c r="M209" s="106"/>
      <c r="N209" s="106"/>
      <c r="Q209" s="6"/>
      <c r="AD209" s="7"/>
      <c r="AE209" s="7"/>
      <c r="AF209" s="7"/>
      <c r="AG209" s="7"/>
      <c r="AH209" s="7"/>
    </row>
    <row r="210" spans="1:34" x14ac:dyDescent="0.2">
      <c r="Q210" s="6"/>
      <c r="V210" s="5" t="s">
        <v>99</v>
      </c>
      <c r="W210" s="106"/>
      <c r="X210" s="106" t="s">
        <v>100</v>
      </c>
      <c r="Y210" s="107" t="s">
        <v>1</v>
      </c>
      <c r="Z210" s="106" t="s">
        <v>5</v>
      </c>
      <c r="AD210" s="7"/>
      <c r="AE210" s="7"/>
      <c r="AF210" s="7"/>
      <c r="AG210" s="7"/>
      <c r="AH210" s="7"/>
    </row>
    <row r="211" spans="1:34" x14ac:dyDescent="0.2">
      <c r="A211" s="5" t="s">
        <v>110</v>
      </c>
      <c r="Q211" s="6"/>
      <c r="V211" s="5" t="s">
        <v>101</v>
      </c>
      <c r="W211" s="106"/>
      <c r="X211" s="108">
        <f>SUMIFS($M$152:$M$184,$C$152:$C$184,"&lt;5000")</f>
        <v>784723.12921352731</v>
      </c>
      <c r="Y211" s="108">
        <f>SUMIFS($Y$152:$Y$184,$C$152:$C$184,"&lt;5000")</f>
        <v>54844.674032188253</v>
      </c>
      <c r="Z211" s="108">
        <f>SUM(X211:Y211)</f>
        <v>839567.80324571556</v>
      </c>
      <c r="AD211" s="7"/>
      <c r="AE211" s="7"/>
      <c r="AF211" s="7"/>
      <c r="AG211" s="7"/>
      <c r="AH211" s="7"/>
    </row>
    <row r="212" spans="1:34" x14ac:dyDescent="0.2">
      <c r="Q212" s="6"/>
      <c r="U212" s="106" t="s">
        <v>104</v>
      </c>
      <c r="V212" s="5" t="s">
        <v>103</v>
      </c>
      <c r="W212" s="106" t="s">
        <v>2</v>
      </c>
      <c r="X212" s="108">
        <f>SUMIFS($M$124:$M$130,$C$124:$C$130,"&gt;=5600",$C$124:$C$130,"&lt;9160")</f>
        <v>265226.286444675</v>
      </c>
      <c r="Y212" s="108">
        <f>SUMIFS($Y$124:$Y$130,$C$124:$C$130,"&gt;=5600",$C$124:$C$130,"&lt;9160")</f>
        <v>962.60627339981738</v>
      </c>
      <c r="Z212" s="108">
        <f t="shared" ref="Z212" si="2">SUM(X212:Y212)</f>
        <v>266188.89271807484</v>
      </c>
      <c r="AD212" s="7"/>
      <c r="AE212" s="7"/>
      <c r="AF212" s="7"/>
      <c r="AG212" s="7"/>
      <c r="AH212" s="7"/>
    </row>
    <row r="213" spans="1:34" x14ac:dyDescent="0.2">
      <c r="A213" s="5" t="s">
        <v>111</v>
      </c>
      <c r="Q213" s="6"/>
      <c r="U213" s="106" t="s">
        <v>104</v>
      </c>
      <c r="V213" s="5" t="s">
        <v>103</v>
      </c>
      <c r="W213" s="106" t="s">
        <v>112</v>
      </c>
      <c r="X213" s="108">
        <f>SUMIFS($M$10:$M$119,$C$10:$C$119,"&gt;=5600",$C$10:$C$119,"&lt;9160")+SUMIFS($M$138:$M$146,$C$138:$C$146,"&gt;=5600",$C$138:$C$146,"&lt;9160")</f>
        <v>1081040.6538227864</v>
      </c>
      <c r="Y213" s="108">
        <f>SUMIFS($Y$10:$Y$119,$C$10:$C$119,"&gt;=5600",$C$10:$C$119,"&lt;9160")+SUMIFS($Y$138:$Y$146,$C$138:$C$146,"&gt;=5600",$C$138:$C$146,"&lt;9160")</f>
        <v>60850.069896344154</v>
      </c>
      <c r="Z213" s="108">
        <f>SUM(X213:Y213)</f>
        <v>1141890.7237191305</v>
      </c>
      <c r="AD213" s="7"/>
      <c r="AE213" s="7"/>
      <c r="AF213" s="7"/>
      <c r="AG213" s="7"/>
      <c r="AH213" s="7"/>
    </row>
    <row r="214" spans="1:34" x14ac:dyDescent="0.2">
      <c r="Q214" s="6"/>
      <c r="U214" s="106" t="s">
        <v>107</v>
      </c>
      <c r="V214" s="5" t="s">
        <v>106</v>
      </c>
      <c r="W214" s="106" t="s">
        <v>2</v>
      </c>
      <c r="X214" s="108">
        <f>SUMIFS($M$124:$M$130,$C$124:$C$130,"&gt;=9200")</f>
        <v>233624.50367190005</v>
      </c>
      <c r="Y214" s="108">
        <f>SUMIFS($Y$124:$Y$130,$C$124:$C$130,"&gt;=9200")</f>
        <v>847.91147917158071</v>
      </c>
      <c r="Z214" s="110">
        <f t="shared" ref="Z214" si="3">SUM(X214:Y214)</f>
        <v>234472.41515107162</v>
      </c>
      <c r="AD214" s="7"/>
      <c r="AE214" s="7"/>
      <c r="AF214" s="7"/>
      <c r="AG214" s="7"/>
      <c r="AH214" s="7"/>
    </row>
    <row r="215" spans="1:34" x14ac:dyDescent="0.2">
      <c r="E215" s="111"/>
      <c r="F215" s="111" t="s">
        <v>113</v>
      </c>
      <c r="G215" s="111"/>
      <c r="H215" s="55"/>
      <c r="Q215" s="6"/>
      <c r="U215" s="106" t="s">
        <v>107</v>
      </c>
      <c r="V215" s="5" t="s">
        <v>106</v>
      </c>
      <c r="W215" s="106" t="s">
        <v>112</v>
      </c>
      <c r="X215" s="109">
        <f>SUMIFS($M$10:$M$119,$C$10:$C$119,"&gt;=9200")+SUMIFS($M$138:$M$146,$C$138:$C$146,"&gt;=9200")</f>
        <v>1985453.3089538575</v>
      </c>
      <c r="Y215" s="109">
        <f>SUMIFS($Y$10:$Y$119,$C$10:$C$119,"&gt;=9200")+SUMIFS($Y$138:$Y$146,$C$138:$C$146,"&gt;=9200")</f>
        <v>143876.99928400241</v>
      </c>
      <c r="Z215" s="109">
        <f>SUM(X215:Y215)</f>
        <v>2129330.30823786</v>
      </c>
      <c r="AD215" s="7"/>
      <c r="AE215" s="7"/>
      <c r="AF215" s="7"/>
      <c r="AG215" s="7"/>
      <c r="AH215" s="7"/>
    </row>
    <row r="216" spans="1:34" x14ac:dyDescent="0.2">
      <c r="E216" s="6">
        <v>135441771.67000002</v>
      </c>
      <c r="F216" s="6">
        <v>140084245.06271139</v>
      </c>
      <c r="O216" s="5"/>
      <c r="P216" s="5"/>
      <c r="Q216" s="6"/>
      <c r="V216" s="5" t="s">
        <v>5</v>
      </c>
      <c r="W216" s="106"/>
      <c r="X216" s="108">
        <f>SUM(X212:X215)</f>
        <v>3565344.7528932188</v>
      </c>
      <c r="Y216" s="108">
        <f>SUM(Y212:Y215)</f>
        <v>206537.58693291797</v>
      </c>
      <c r="Z216" s="108">
        <f>SUM(Z212:Z215)</f>
        <v>3771882.3398261368</v>
      </c>
      <c r="AD216" s="7"/>
      <c r="AE216" s="7"/>
      <c r="AF216" s="7"/>
      <c r="AG216" s="7"/>
      <c r="AH216" s="7"/>
    </row>
    <row r="217" spans="1:34" x14ac:dyDescent="0.2">
      <c r="E217" s="6">
        <v>0</v>
      </c>
      <c r="F217" s="6">
        <v>0</v>
      </c>
      <c r="H217" s="65"/>
      <c r="O217" s="5"/>
      <c r="P217" s="5"/>
      <c r="Q217" s="6"/>
      <c r="U217" s="5"/>
      <c r="V217" s="106"/>
      <c r="X217" s="108"/>
      <c r="Y217" s="108"/>
      <c r="Z217" s="108"/>
      <c r="AD217" s="7"/>
      <c r="AE217" s="7"/>
      <c r="AF217" s="7"/>
      <c r="AG217" s="7"/>
      <c r="AH217" s="7"/>
    </row>
    <row r="218" spans="1:34" x14ac:dyDescent="0.2">
      <c r="Q218" s="6"/>
      <c r="AD218" s="7"/>
      <c r="AE218" s="7"/>
      <c r="AF218" s="7"/>
      <c r="AG218" s="7"/>
      <c r="AH218" s="7"/>
    </row>
    <row r="219" spans="1:34" x14ac:dyDescent="0.2">
      <c r="H219" s="65">
        <v>0</v>
      </c>
      <c r="S219" s="5"/>
      <c r="T219" s="5"/>
      <c r="U219" s="5"/>
      <c r="V219" s="5"/>
      <c r="W219" s="5"/>
      <c r="X219" s="5"/>
      <c r="AA219" s="65"/>
      <c r="AD219" s="7"/>
      <c r="AE219" s="7"/>
      <c r="AF219" s="7"/>
      <c r="AG219" s="7"/>
      <c r="AH219" s="7"/>
    </row>
    <row r="220" spans="1:34" x14ac:dyDescent="0.2">
      <c r="S220" s="5"/>
      <c r="T220" s="5"/>
      <c r="U220" s="5"/>
      <c r="V220" s="5"/>
      <c r="W220" s="5"/>
      <c r="X220" s="5"/>
      <c r="AD220" s="7"/>
      <c r="AE220" s="7"/>
      <c r="AF220" s="7"/>
      <c r="AG220" s="7"/>
      <c r="AH220" s="7"/>
    </row>
    <row r="221" spans="1:34" x14ac:dyDescent="0.2">
      <c r="AD221" s="7"/>
      <c r="AE221" s="7"/>
      <c r="AF221" s="7"/>
      <c r="AG221" s="7"/>
      <c r="AH221" s="7"/>
    </row>
    <row r="222" spans="1:34" x14ac:dyDescent="0.2">
      <c r="I222" s="5"/>
      <c r="J222" s="7"/>
      <c r="K222" s="7"/>
      <c r="O222" s="6"/>
      <c r="P222" s="6"/>
      <c r="AD222" s="7"/>
      <c r="AE222" s="7"/>
      <c r="AF222" s="7"/>
      <c r="AG222" s="7"/>
      <c r="AH222" s="7"/>
    </row>
    <row r="223" spans="1:34" x14ac:dyDescent="0.2">
      <c r="I223" s="5"/>
      <c r="J223" s="7"/>
      <c r="K223" s="7"/>
      <c r="O223" s="6"/>
      <c r="P223" s="6"/>
      <c r="Q223" s="6"/>
    </row>
    <row r="224" spans="1:34" x14ac:dyDescent="0.2">
      <c r="I224" s="5"/>
      <c r="J224" s="7"/>
      <c r="K224" s="7"/>
      <c r="O224" s="6"/>
      <c r="P224" s="6"/>
      <c r="Q224" s="6"/>
    </row>
    <row r="225" spans="5:26" x14ac:dyDescent="0.2">
      <c r="E225" s="5"/>
      <c r="F225" s="5"/>
      <c r="G225" s="5"/>
      <c r="H225" s="5"/>
      <c r="I225" s="5"/>
      <c r="J225" s="7"/>
      <c r="K225" s="7"/>
      <c r="O225" s="6"/>
      <c r="P225" s="6"/>
      <c r="Q225" s="6"/>
      <c r="U225" s="10"/>
      <c r="V225" s="5"/>
      <c r="W225" s="5"/>
      <c r="X225" s="5"/>
      <c r="Y225" s="5"/>
      <c r="Z225" s="5"/>
    </row>
    <row r="226" spans="5:26" x14ac:dyDescent="0.2">
      <c r="E226" s="5"/>
      <c r="F226" s="5"/>
      <c r="G226" s="5"/>
      <c r="H226" s="5"/>
      <c r="I226" s="5"/>
      <c r="J226" s="7"/>
      <c r="K226" s="7"/>
      <c r="O226" s="6"/>
      <c r="P226" s="6"/>
      <c r="Q226" s="6"/>
      <c r="U226" s="10"/>
      <c r="V226" s="5"/>
      <c r="W226" s="5"/>
      <c r="X226" s="5"/>
      <c r="Y226" s="5"/>
      <c r="Z226" s="5"/>
    </row>
    <row r="227" spans="5:26" x14ac:dyDescent="0.2">
      <c r="E227" s="5"/>
      <c r="F227" s="5"/>
      <c r="G227" s="5"/>
      <c r="H227" s="5"/>
      <c r="I227" s="5"/>
      <c r="J227" s="7"/>
      <c r="K227" s="7"/>
      <c r="O227" s="6"/>
      <c r="P227" s="6"/>
      <c r="Q227" s="6"/>
      <c r="U227" s="10"/>
      <c r="V227" s="5"/>
      <c r="W227" s="5"/>
      <c r="X227" s="5"/>
      <c r="Y227" s="5"/>
      <c r="Z227" s="5"/>
    </row>
    <row r="228" spans="5:26" x14ac:dyDescent="0.2">
      <c r="E228" s="5"/>
      <c r="F228" s="5"/>
      <c r="G228" s="5"/>
      <c r="H228" s="5"/>
      <c r="I228" s="5"/>
      <c r="J228" s="7"/>
      <c r="K228" s="7"/>
      <c r="O228" s="6"/>
      <c r="P228" s="6"/>
      <c r="Q228" s="6"/>
      <c r="U228" s="10"/>
      <c r="V228" s="5"/>
      <c r="W228" s="5"/>
      <c r="X228" s="5"/>
      <c r="Y228" s="5"/>
      <c r="Z228" s="5"/>
    </row>
    <row r="229" spans="5:26" x14ac:dyDescent="0.2">
      <c r="E229" s="5"/>
      <c r="F229" s="5"/>
      <c r="G229" s="5"/>
      <c r="H229" s="5"/>
      <c r="I229" s="5"/>
      <c r="J229" s="7"/>
      <c r="K229" s="7"/>
      <c r="O229" s="6"/>
      <c r="P229" s="6"/>
      <c r="Q229" s="6"/>
      <c r="U229" s="10"/>
      <c r="V229" s="5"/>
      <c r="W229" s="5"/>
      <c r="X229" s="5"/>
      <c r="Y229" s="5"/>
      <c r="Z229" s="5"/>
    </row>
    <row r="230" spans="5:26" x14ac:dyDescent="0.2">
      <c r="E230" s="5"/>
      <c r="F230" s="5"/>
      <c r="G230" s="5"/>
      <c r="H230" s="5"/>
      <c r="I230" s="5"/>
      <c r="J230" s="7"/>
      <c r="K230" s="7"/>
      <c r="O230" s="6"/>
      <c r="P230" s="6"/>
      <c r="Q230" s="6"/>
      <c r="U230" s="10"/>
      <c r="V230" s="5"/>
      <c r="W230" s="5"/>
      <c r="X230" s="5"/>
      <c r="Y230" s="5"/>
      <c r="Z230" s="5"/>
    </row>
    <row r="231" spans="5:26" x14ac:dyDescent="0.2">
      <c r="E231" s="5"/>
      <c r="F231" s="5"/>
      <c r="G231" s="5"/>
      <c r="H231" s="5"/>
      <c r="I231" s="5"/>
      <c r="J231" s="7"/>
      <c r="K231" s="7"/>
      <c r="O231" s="6"/>
      <c r="P231" s="6"/>
      <c r="Q231" s="6"/>
      <c r="U231" s="10"/>
      <c r="V231" s="5"/>
      <c r="W231" s="5"/>
      <c r="X231" s="5"/>
      <c r="Y231" s="5"/>
      <c r="Z231" s="5"/>
    </row>
    <row r="232" spans="5:26" x14ac:dyDescent="0.2">
      <c r="E232" s="5"/>
      <c r="F232" s="5"/>
      <c r="G232" s="5"/>
      <c r="H232" s="5"/>
      <c r="I232" s="5"/>
      <c r="J232" s="7"/>
      <c r="K232" s="7"/>
      <c r="O232" s="6"/>
      <c r="P232" s="6"/>
      <c r="Q232" s="6"/>
      <c r="U232" s="10"/>
      <c r="V232" s="5"/>
      <c r="W232" s="5"/>
      <c r="X232" s="5"/>
      <c r="Y232" s="5"/>
      <c r="Z232" s="5"/>
    </row>
    <row r="233" spans="5:26" x14ac:dyDescent="0.2">
      <c r="E233" s="5"/>
      <c r="F233" s="5"/>
      <c r="G233" s="5"/>
      <c r="H233" s="5"/>
      <c r="I233" s="5"/>
      <c r="J233" s="7"/>
      <c r="K233" s="7"/>
      <c r="O233" s="6"/>
      <c r="P233" s="6"/>
      <c r="Q233" s="6"/>
      <c r="U233" s="10"/>
      <c r="V233" s="5"/>
      <c r="W233" s="5"/>
      <c r="X233" s="5"/>
      <c r="Y233" s="5"/>
      <c r="Z233" s="5"/>
    </row>
    <row r="234" spans="5:26" x14ac:dyDescent="0.2">
      <c r="E234" s="5"/>
      <c r="F234" s="5"/>
      <c r="G234" s="5"/>
      <c r="H234" s="5"/>
      <c r="I234" s="5"/>
      <c r="J234" s="7"/>
      <c r="K234" s="7"/>
      <c r="O234" s="6"/>
      <c r="P234" s="6"/>
      <c r="Q234" s="6"/>
      <c r="U234" s="10"/>
      <c r="V234" s="5"/>
      <c r="W234" s="5"/>
      <c r="X234" s="5"/>
      <c r="Y234" s="5"/>
      <c r="Z234" s="5"/>
    </row>
    <row r="235" spans="5:26" x14ac:dyDescent="0.2">
      <c r="E235" s="5"/>
      <c r="F235" s="5"/>
      <c r="G235" s="5"/>
      <c r="H235" s="5"/>
      <c r="I235" s="5"/>
      <c r="J235" s="7"/>
      <c r="K235" s="7"/>
      <c r="O235" s="6"/>
      <c r="P235" s="6"/>
      <c r="Q235" s="6"/>
      <c r="U235" s="10"/>
      <c r="V235" s="5"/>
      <c r="W235" s="5"/>
      <c r="X235" s="5"/>
      <c r="Y235" s="5"/>
      <c r="Z235" s="5"/>
    </row>
    <row r="236" spans="5:26" x14ac:dyDescent="0.2">
      <c r="E236" s="5"/>
      <c r="F236" s="5"/>
      <c r="G236" s="5"/>
      <c r="H236" s="5"/>
      <c r="I236" s="5"/>
      <c r="J236" s="7"/>
      <c r="K236" s="7"/>
      <c r="O236" s="6"/>
      <c r="P236" s="6"/>
      <c r="Q236" s="6"/>
      <c r="U236" s="10"/>
      <c r="V236" s="5"/>
      <c r="W236" s="5"/>
      <c r="X236" s="5"/>
      <c r="Y236" s="5"/>
      <c r="Z236" s="5"/>
    </row>
    <row r="237" spans="5:26" x14ac:dyDescent="0.2">
      <c r="E237" s="5"/>
      <c r="F237" s="5"/>
      <c r="G237" s="5"/>
      <c r="H237" s="5"/>
      <c r="I237" s="5"/>
      <c r="J237" s="7"/>
      <c r="K237" s="7"/>
      <c r="O237" s="6"/>
      <c r="P237" s="6"/>
      <c r="Q237" s="6"/>
      <c r="U237" s="10"/>
      <c r="V237" s="5"/>
      <c r="W237" s="5"/>
      <c r="X237" s="5"/>
      <c r="Y237" s="5"/>
      <c r="Z237" s="5"/>
    </row>
    <row r="238" spans="5:26" x14ac:dyDescent="0.2">
      <c r="E238" s="5"/>
      <c r="F238" s="5"/>
      <c r="G238" s="5"/>
      <c r="H238" s="5"/>
      <c r="I238" s="5"/>
      <c r="J238" s="7"/>
      <c r="K238" s="7"/>
      <c r="O238" s="6"/>
      <c r="P238" s="6"/>
      <c r="Q238" s="6"/>
      <c r="U238" s="10"/>
      <c r="V238" s="5"/>
      <c r="W238" s="5"/>
      <c r="X238" s="5"/>
      <c r="Y238" s="5"/>
      <c r="Z238" s="5"/>
    </row>
    <row r="239" spans="5:26" x14ac:dyDescent="0.2">
      <c r="E239" s="5"/>
      <c r="F239" s="5"/>
      <c r="G239" s="5"/>
      <c r="H239" s="5"/>
      <c r="I239" s="5"/>
      <c r="J239" s="7"/>
      <c r="K239" s="7"/>
      <c r="O239" s="6"/>
      <c r="P239" s="6"/>
      <c r="Q239" s="6"/>
      <c r="U239" s="10"/>
      <c r="V239" s="5"/>
      <c r="W239" s="5"/>
      <c r="X239" s="5"/>
      <c r="Y239" s="5"/>
      <c r="Z239" s="5"/>
    </row>
    <row r="240" spans="5:26" x14ac:dyDescent="0.2">
      <c r="E240" s="5"/>
      <c r="F240" s="5"/>
      <c r="G240" s="5"/>
      <c r="H240" s="5"/>
      <c r="I240" s="5"/>
      <c r="J240" s="7"/>
      <c r="K240" s="7"/>
      <c r="O240" s="6"/>
      <c r="P240" s="6"/>
      <c r="Q240" s="6"/>
      <c r="U240" s="10"/>
      <c r="V240" s="5"/>
      <c r="W240" s="5"/>
      <c r="X240" s="5"/>
      <c r="Y240" s="5"/>
      <c r="Z240" s="5"/>
    </row>
    <row r="241" spans="5:26" x14ac:dyDescent="0.2">
      <c r="E241" s="5"/>
      <c r="F241" s="5"/>
      <c r="G241" s="5"/>
      <c r="H241" s="5"/>
      <c r="J241" s="7"/>
      <c r="K241" s="7"/>
      <c r="O241" s="6"/>
      <c r="P241" s="6"/>
      <c r="Q241" s="6"/>
      <c r="U241" s="10"/>
      <c r="V241" s="5"/>
      <c r="W241" s="5"/>
      <c r="X241" s="5"/>
      <c r="Y241" s="5"/>
      <c r="Z241" s="5"/>
    </row>
    <row r="242" spans="5:26" x14ac:dyDescent="0.2">
      <c r="E242" s="5"/>
      <c r="F242" s="5"/>
      <c r="G242" s="5"/>
      <c r="H242" s="5"/>
      <c r="J242" s="6"/>
      <c r="K242" s="7"/>
      <c r="L242" s="7"/>
      <c r="M242" s="5"/>
      <c r="O242" s="6"/>
      <c r="P242" s="6"/>
      <c r="Q242" s="6"/>
      <c r="U242" s="10"/>
      <c r="V242" s="5"/>
      <c r="W242" s="5"/>
      <c r="X242" s="5"/>
      <c r="Y242" s="5"/>
      <c r="Z242" s="5"/>
    </row>
    <row r="243" spans="5:26" x14ac:dyDescent="0.2">
      <c r="E243" s="5"/>
      <c r="F243" s="5"/>
      <c r="G243" s="5"/>
      <c r="H243" s="5"/>
      <c r="J243" s="6"/>
      <c r="K243" s="7"/>
      <c r="L243" s="7"/>
      <c r="M243" s="5"/>
      <c r="O243" s="6"/>
      <c r="P243" s="6"/>
      <c r="Q243" s="6"/>
      <c r="U243" s="10"/>
      <c r="V243" s="5"/>
      <c r="W243" s="5"/>
      <c r="X243" s="5"/>
      <c r="Y243" s="5"/>
      <c r="Z243" s="5"/>
    </row>
    <row r="244" spans="5:26" x14ac:dyDescent="0.2">
      <c r="H244" s="5"/>
      <c r="J244" s="6"/>
      <c r="K244" s="7"/>
      <c r="L244" s="7"/>
      <c r="M244" s="5"/>
      <c r="O244" s="6"/>
      <c r="P244" s="6"/>
      <c r="Q244" s="6"/>
      <c r="U244" s="10"/>
      <c r="V244" s="5"/>
      <c r="W244" s="5"/>
      <c r="X244" s="5"/>
      <c r="Y244" s="5"/>
      <c r="Z244" s="5"/>
    </row>
    <row r="245" spans="5:26" x14ac:dyDescent="0.2">
      <c r="G245" s="7"/>
      <c r="H245" s="6"/>
      <c r="I245" s="5"/>
      <c r="L245" s="6"/>
      <c r="N245" s="7"/>
      <c r="P245" s="5"/>
      <c r="Q245" s="6"/>
      <c r="V245" s="10"/>
      <c r="W245" s="5"/>
      <c r="X245" s="5"/>
      <c r="Y245" s="5"/>
      <c r="Z245" s="5"/>
    </row>
    <row r="246" spans="5:26" x14ac:dyDescent="0.2">
      <c r="G246" s="7"/>
      <c r="H246" s="6"/>
      <c r="I246" s="5"/>
      <c r="L246" s="6"/>
      <c r="N246" s="7"/>
      <c r="P246" s="5"/>
      <c r="Q246" s="6"/>
      <c r="V246" s="10"/>
      <c r="W246" s="5"/>
      <c r="X246" s="5"/>
      <c r="Y246" s="5"/>
      <c r="Z246" s="5"/>
    </row>
    <row r="247" spans="5:26" x14ac:dyDescent="0.2">
      <c r="G247" s="7"/>
      <c r="H247" s="6"/>
      <c r="I247" s="5"/>
      <c r="L247" s="6"/>
      <c r="N247" s="7"/>
      <c r="P247" s="5"/>
      <c r="Q247" s="6"/>
      <c r="V247" s="10"/>
      <c r="W247" s="5"/>
      <c r="X247" s="5"/>
      <c r="Y247" s="5"/>
      <c r="Z247" s="5"/>
    </row>
    <row r="248" spans="5:26" x14ac:dyDescent="0.2">
      <c r="G248" s="7"/>
      <c r="H248" s="6"/>
      <c r="I248" s="5"/>
      <c r="L248" s="6"/>
      <c r="N248" s="7"/>
      <c r="P248" s="5"/>
      <c r="Q248" s="6"/>
      <c r="Y248" s="10"/>
      <c r="Z248" s="5"/>
    </row>
    <row r="249" spans="5:26" x14ac:dyDescent="0.2">
      <c r="G249" s="7"/>
      <c r="H249" s="6"/>
      <c r="Q249" s="6"/>
      <c r="Y249" s="10"/>
      <c r="Z249" s="5"/>
    </row>
    <row r="250" spans="5:26" x14ac:dyDescent="0.2">
      <c r="G250" s="7"/>
      <c r="H250" s="6"/>
      <c r="Y250" s="10"/>
      <c r="Z250" s="5"/>
    </row>
    <row r="251" spans="5:26" x14ac:dyDescent="0.2">
      <c r="G251" s="7"/>
      <c r="H251" s="6"/>
      <c r="Y251" s="10"/>
      <c r="Z251" s="5"/>
    </row>
  </sheetData>
  <pageMargins left="1" right="1" top="1.75" bottom="1" header="1" footer="0.5"/>
  <pageSetup scale="7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Roman,Regular"&amp;8&amp;F
&amp;A
Page &amp;P of &amp;N</oddHeader>
  </headerFooter>
  <rowBreaks count="2" manualBreakCount="2">
    <brk id="61" max="25" man="1"/>
    <brk id="121" max="25" man="1"/>
  </rowBreaks>
  <colBreaks count="1" manualBreakCount="1">
    <brk id="15" max="18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Summary</vt:lpstr>
      <vt:lpstr>Direct-By Goal</vt:lpstr>
      <vt:lpstr>Direct</vt:lpstr>
      <vt:lpstr>Affiliate WP II-D-1 Adj 4</vt:lpstr>
      <vt:lpstr>'Affiliate WP II-D-1 Adj 4'!Print_Area</vt:lpstr>
      <vt:lpstr>'Affiliate WP II-D-1 Adj 4'!Print_Titles</vt:lpstr>
      <vt:lpstr>Direct!Print_Titles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2019-06-14T19:38:12Z</cp:lastPrinted>
  <dcterms:created xsi:type="dcterms:W3CDTF">2019-06-08T14:50:39Z</dcterms:created>
  <dcterms:modified xsi:type="dcterms:W3CDTF">2019-06-17T18:07:55Z</dcterms:modified>
</cp:coreProperties>
</file>